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355" windowHeight="4755"/>
  </bookViews>
  <sheets>
    <sheet name="Сведения о показателях" sheetId="4" r:id="rId1"/>
    <sheet name="порядок по показателям" sheetId="3" r:id="rId2"/>
    <sheet name="Общий свод" sheetId="1" r:id="rId3"/>
    <sheet name="2022г." sheetId="2" r:id="rId4"/>
  </sheets>
  <definedNames>
    <definedName name="_xlnm.Print_Titles" localSheetId="3">'2022г.'!$7:$9</definedName>
    <definedName name="_xlnm.Print_Titles" localSheetId="2">'Общий свод'!$6:$8</definedName>
    <definedName name="_xlnm.Print_Area" localSheetId="3">'2022г.'!$A$1:$H$28</definedName>
    <definedName name="_xlnm.Print_Area" localSheetId="2">'Общий свод'!$A$1:$K$78</definedName>
  </definedNames>
  <calcPr calcId="145621"/>
</workbook>
</file>

<file path=xl/calcChain.xml><?xml version="1.0" encoding="utf-8"?>
<calcChain xmlns="http://schemas.openxmlformats.org/spreadsheetml/2006/main">
  <c r="I17" i="1" l="1"/>
  <c r="H44" i="1"/>
  <c r="I44" i="1"/>
  <c r="J44" i="1"/>
  <c r="H45" i="1"/>
  <c r="I45" i="1"/>
  <c r="J45" i="1"/>
  <c r="G45" i="1"/>
  <c r="H57" i="1"/>
  <c r="I57" i="1"/>
  <c r="J57" i="1"/>
  <c r="H58" i="1"/>
  <c r="I58" i="1"/>
  <c r="J58" i="1"/>
  <c r="J54" i="1" s="1"/>
  <c r="G58" i="1"/>
  <c r="G54" i="1" s="1"/>
  <c r="H64" i="1"/>
  <c r="H71" i="1"/>
  <c r="I71" i="1"/>
  <c r="J71" i="1"/>
  <c r="H75" i="1"/>
  <c r="I75" i="1"/>
  <c r="J75" i="1"/>
  <c r="G75" i="1"/>
  <c r="G71" i="1"/>
  <c r="H66" i="1"/>
  <c r="H54" i="1" s="1"/>
  <c r="I66" i="1"/>
  <c r="I54" i="1" s="1"/>
  <c r="J66" i="1"/>
  <c r="G66" i="1"/>
  <c r="H67" i="1"/>
  <c r="I67" i="1"/>
  <c r="J67" i="1"/>
  <c r="G67" i="1"/>
  <c r="H59" i="1"/>
  <c r="I59" i="1"/>
  <c r="J59" i="1"/>
  <c r="G59" i="1"/>
  <c r="H46" i="1"/>
  <c r="I46" i="1"/>
  <c r="J46" i="1"/>
  <c r="G46" i="1"/>
  <c r="H38" i="1"/>
  <c r="I38" i="1"/>
  <c r="J38" i="1"/>
  <c r="G38" i="1"/>
  <c r="H34" i="1"/>
  <c r="I34" i="1"/>
  <c r="J34" i="1"/>
  <c r="G34" i="1"/>
  <c r="H30" i="1"/>
  <c r="I30" i="1"/>
  <c r="J30" i="1"/>
  <c r="G30" i="1"/>
  <c r="H26" i="1"/>
  <c r="I26" i="1"/>
  <c r="J26" i="1"/>
  <c r="G26" i="1"/>
  <c r="H22" i="1"/>
  <c r="I22" i="1"/>
  <c r="J22" i="1"/>
  <c r="G22" i="1"/>
  <c r="H19" i="1"/>
  <c r="I19" i="1"/>
  <c r="J19" i="1"/>
  <c r="H20" i="1"/>
  <c r="I20" i="1"/>
  <c r="I16" i="1" s="1"/>
  <c r="J20" i="1"/>
  <c r="J16" i="1" s="1"/>
  <c r="I21" i="1"/>
  <c r="J21" i="1"/>
  <c r="J17" i="1" s="1"/>
  <c r="G21" i="1"/>
  <c r="G17" i="1" s="1"/>
  <c r="H16" i="1" l="1"/>
  <c r="F27" i="2"/>
  <c r="G23" i="2"/>
  <c r="H23" i="2"/>
  <c r="F23" i="2"/>
  <c r="G21" i="2"/>
  <c r="G27" i="2" s="1"/>
  <c r="H21" i="2"/>
  <c r="F21" i="2"/>
  <c r="H27" i="2" l="1"/>
  <c r="E27" i="2" s="1"/>
  <c r="E21" i="2"/>
  <c r="G17" i="2" l="1"/>
  <c r="H17" i="2"/>
  <c r="F17" i="2"/>
  <c r="E12" i="2"/>
  <c r="E14" i="2"/>
  <c r="E15" i="2"/>
  <c r="E16" i="2"/>
  <c r="E13" i="2"/>
  <c r="H18" i="1"/>
  <c r="I18" i="1"/>
  <c r="J18" i="1"/>
  <c r="G19" i="1"/>
  <c r="G20" i="1"/>
  <c r="G18" i="1"/>
  <c r="F40" i="1"/>
  <c r="F39" i="1"/>
  <c r="F38" i="1"/>
  <c r="F36" i="1"/>
  <c r="F35" i="1"/>
  <c r="F34" i="1"/>
  <c r="H43" i="1"/>
  <c r="H42" i="1" s="1"/>
  <c r="I43" i="1"/>
  <c r="I42" i="1" s="1"/>
  <c r="J43" i="1"/>
  <c r="J42" i="1" s="1"/>
  <c r="G43" i="1"/>
  <c r="G44" i="1"/>
  <c r="H56" i="1"/>
  <c r="I56" i="1"/>
  <c r="I55" i="1" s="1"/>
  <c r="J56" i="1"/>
  <c r="J55" i="1" s="1"/>
  <c r="G56" i="1"/>
  <c r="G55" i="1" s="1"/>
  <c r="G57" i="1"/>
  <c r="F48" i="1"/>
  <c r="F47" i="1"/>
  <c r="F46" i="1"/>
  <c r="F32" i="1"/>
  <c r="F31" i="1"/>
  <c r="F30" i="1"/>
  <c r="H21" i="1"/>
  <c r="H17" i="1" s="1"/>
  <c r="F28" i="1"/>
  <c r="F27" i="1"/>
  <c r="F26" i="1"/>
  <c r="F24" i="1"/>
  <c r="F23" i="1"/>
  <c r="F22" i="1"/>
  <c r="G53" i="1" l="1"/>
  <c r="G15" i="1"/>
  <c r="G42" i="1"/>
  <c r="H15" i="1"/>
  <c r="H14" i="1" s="1"/>
  <c r="H52" i="1"/>
  <c r="H55" i="1"/>
  <c r="G52" i="1"/>
  <c r="G51" i="1" s="1"/>
  <c r="F41" i="1"/>
  <c r="F37" i="1"/>
  <c r="I15" i="1"/>
  <c r="I14" i="1" s="1"/>
  <c r="G16" i="1"/>
  <c r="G11" i="1" s="1"/>
  <c r="F49" i="1"/>
  <c r="J11" i="1"/>
  <c r="J15" i="1"/>
  <c r="J14" i="1" s="1"/>
  <c r="F25" i="1"/>
  <c r="F29" i="1"/>
  <c r="F33" i="1"/>
  <c r="F20" i="1"/>
  <c r="F19" i="1"/>
  <c r="F18" i="1"/>
  <c r="G64" i="1"/>
  <c r="G65" i="1"/>
  <c r="G63" i="1"/>
  <c r="F72" i="1"/>
  <c r="F73" i="1"/>
  <c r="F75" i="1"/>
  <c r="F76" i="1"/>
  <c r="F77" i="1"/>
  <c r="F71" i="1"/>
  <c r="F68" i="1"/>
  <c r="F69" i="1"/>
  <c r="F67" i="1"/>
  <c r="F60" i="1"/>
  <c r="F61" i="1"/>
  <c r="F59" i="1"/>
  <c r="E25" i="2"/>
  <c r="E24" i="2"/>
  <c r="E26" i="2"/>
  <c r="E18" i="2"/>
  <c r="F11" i="2"/>
  <c r="G11" i="2"/>
  <c r="G19" i="2" s="1"/>
  <c r="H11" i="2"/>
  <c r="E11" i="2"/>
  <c r="E22" i="2"/>
  <c r="H19" i="2"/>
  <c r="I64" i="1"/>
  <c r="I52" i="1" s="1"/>
  <c r="I51" i="1" s="1"/>
  <c r="J64" i="1"/>
  <c r="J52" i="1" s="1"/>
  <c r="J51" i="1" s="1"/>
  <c r="H65" i="1"/>
  <c r="H53" i="1" s="1"/>
  <c r="H11" i="1" s="1"/>
  <c r="I65" i="1"/>
  <c r="I53" i="1" s="1"/>
  <c r="I11" i="1" s="1"/>
  <c r="J65" i="1"/>
  <c r="J53" i="1" s="1"/>
  <c r="I63" i="1"/>
  <c r="J63" i="1"/>
  <c r="H63" i="1"/>
  <c r="H10" i="1" l="1"/>
  <c r="H51" i="1"/>
  <c r="G10" i="1"/>
  <c r="G14" i="1"/>
  <c r="I10" i="1"/>
  <c r="F19" i="2"/>
  <c r="J10" i="1"/>
  <c r="F10" i="1" s="1"/>
  <c r="F70" i="1"/>
  <c r="F53" i="1"/>
  <c r="F63" i="1"/>
  <c r="F55" i="1"/>
  <c r="F42" i="1"/>
  <c r="F65" i="1"/>
  <c r="F56" i="1"/>
  <c r="F43" i="1"/>
  <c r="F64" i="1"/>
  <c r="F57" i="1"/>
  <c r="F44" i="1"/>
  <c r="F74" i="1"/>
  <c r="F21" i="1"/>
  <c r="F78" i="1"/>
  <c r="F62" i="1"/>
  <c r="E23" i="2"/>
  <c r="E17" i="2"/>
  <c r="E19" i="2" s="1"/>
  <c r="F51" i="1" l="1"/>
  <c r="H12" i="1"/>
  <c r="H9" i="1" s="1"/>
  <c r="J12" i="1"/>
  <c r="J9" i="1" s="1"/>
  <c r="F52" i="1"/>
  <c r="F15" i="1"/>
  <c r="F14" i="1"/>
  <c r="F66" i="1"/>
  <c r="I12" i="1"/>
  <c r="I9" i="1" s="1"/>
  <c r="F16" i="1"/>
  <c r="G12" i="1"/>
  <c r="G9" i="1" s="1"/>
  <c r="F58" i="1"/>
  <c r="F11" i="1"/>
  <c r="F9" i="1" l="1"/>
  <c r="F54" i="1"/>
  <c r="F45" i="1"/>
  <c r="F17" i="1"/>
  <c r="F12" i="1"/>
  <c r="K11" i="4" l="1"/>
  <c r="K9" i="4"/>
  <c r="K19" i="4"/>
  <c r="K21" i="4"/>
  <c r="K23" i="4"/>
  <c r="K25" i="4"/>
  <c r="F28" i="2"/>
  <c r="G28" i="2"/>
  <c r="E28" i="2"/>
  <c r="H28" i="2"/>
</calcChain>
</file>

<file path=xl/sharedStrings.xml><?xml version="1.0" encoding="utf-8"?>
<sst xmlns="http://schemas.openxmlformats.org/spreadsheetml/2006/main" count="274" uniqueCount="118">
  <si>
    <t>Годы реализации</t>
  </si>
  <si>
    <t>Оценка расходов (тыс. руб. в ценах соответствующих лет)</t>
  </si>
  <si>
    <t>Комитет</t>
  </si>
  <si>
    <t>Процессная часть</t>
  </si>
  <si>
    <t>План реализации муниципальной программы МО город Волхов Волховского муниципального района  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</si>
  <si>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Муниципальная программа МО город Волхов Волховского муниципального района  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</si>
  <si>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Комитет по ЖКХ, жилищной политике администрации Волховского муниципального района (далее - Комитет)</t>
  </si>
  <si>
    <t>ОБ</t>
  </si>
  <si>
    <t>МБ</t>
  </si>
  <si>
    <t>Мероприятия, направленные на достижение  цели Федерального проекта "Содействие развитию инфраструктуры субъектов Российской Федерации (муниципальных образований)"</t>
  </si>
  <si>
    <t>№п/п</t>
  </si>
  <si>
    <t>1.1.</t>
  </si>
  <si>
    <t>1.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</si>
  <si>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</si>
  <si>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1.2.</t>
  </si>
  <si>
    <t>Мероприятия, направленные на достижение  цели Федерального проекта "Комплексная система обращения с твердыми коммунальными отходами"</t>
  </si>
  <si>
    <t>2.1.</t>
  </si>
  <si>
    <t>Проведение мероприятий по созданию мест (площадок) накопления твердых коммунальных отходов</t>
  </si>
  <si>
    <t>2.2.</t>
  </si>
  <si>
    <t>2.3.</t>
  </si>
  <si>
    <t>Проведение мероприятий по оснащению мест (площадок) накопления твердых коммунальных отходов емкостями  для раздельного накопления твердых коммунальных отходов</t>
  </si>
  <si>
    <t>1.3.</t>
  </si>
  <si>
    <t>2.</t>
  </si>
  <si>
    <t>КУМИ, Комитет</t>
  </si>
  <si>
    <t>Мероприятия по выявлению бесхозяйного недвижимого имущества, используемого для передачи энергетических ресурсов на территории МО г. Волхов</t>
  </si>
  <si>
    <t>КУМИ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</si>
  <si>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объектов.</t>
  </si>
  <si>
    <t>Перечень объектов, включенных в мероприятия муниципальной программы МО город Волхов</t>
  </si>
  <si>
    <t>«Обеспечение устойчивого функционирования и развития коммунальной и инженерной инфраструктуры</t>
  </si>
  <si>
    <t>(наименование программы (подпрограммы))</t>
  </si>
  <si>
    <t xml:space="preserve">N   п/п </t>
  </si>
  <si>
    <t>наименование мероприятия</t>
  </si>
  <si>
    <t>перечень объектов включенных в реализацию мероприятия</t>
  </si>
  <si>
    <t>Всего (тыс.руб.)</t>
  </si>
  <si>
    <t xml:space="preserve">  </t>
  </si>
  <si>
    <t>Итого по мероприятиям  программы</t>
  </si>
  <si>
    <t xml:space="preserve"> и повышения энергоэффективности в МО г. Волхов» на 2022 год</t>
  </si>
  <si>
    <t>Источники  финансирования             (тыс. руб.)</t>
  </si>
  <si>
    <t>Итого по процессной части   программы</t>
  </si>
  <si>
    <t>РБ</t>
  </si>
  <si>
    <t>Ответственный исполнитель, участник</t>
  </si>
  <si>
    <t>всего расходов (тыс. руб.)</t>
  </si>
  <si>
    <t>итого расходов по пропроцессной части программы</t>
  </si>
  <si>
    <t>Комплекс процессных мероприятий  "Энергосбережение и повышение энергетической эффективности на территории МО г. Волхов"</t>
  </si>
  <si>
    <t>на реализацию мероприятий по установке автоматизированных индивидуальных тепловых пунктов с погодным и часовым регулированием</t>
  </si>
  <si>
    <t>на проектирование и строительство системы уличного освещения с внедрением энергосберегающего оборудования</t>
  </si>
  <si>
    <t>Комплекс процессных мероприятий  "Реализация мероприятий, направленных на снижение негативного воздействия отходов потребления на окружающую среду"</t>
  </si>
  <si>
    <t>проведение мероприятий по рекультивации (восстановлению) нарушенных земель, занятых свалкой твердых бытовых отходов</t>
  </si>
  <si>
    <t>Мероприятия, направленные на достижение целей проектов</t>
  </si>
  <si>
    <t>итого расходов прогаммы по мероприятиям, направленным на достижение целей проектов</t>
  </si>
  <si>
    <t>…</t>
  </si>
  <si>
    <t>комитет</t>
  </si>
  <si>
    <t>комитет, МКУ "Служба заказчика"</t>
  </si>
  <si>
    <t xml:space="preserve">на реализацию мероприятий по повышению надежности и  энергетической эффективности  </t>
  </si>
  <si>
    <t>1.4.</t>
  </si>
  <si>
    <t>1.5.</t>
  </si>
  <si>
    <t>Итого по процессной части программы</t>
  </si>
  <si>
    <t xml:space="preserve">Строительство распределительного газопровода для газоснабжения природным газом микрорайонов МО город Волхов Волховского муниципального района Ленинградской области: ул.Советская (четная сторона), ул.Воронежская, Лисички, Новый поселок, Архангело-Михайловский, Шкурина горка, Валим, Званка, Плеханово,Кикино, Симанково, Заполек, ул.Степана Разина, Халтурино, ул.Строительная (в том числе проектно-изыскательские работы)    </t>
  </si>
  <si>
    <t>Создание мест (площадок) накопления ТКО</t>
  </si>
  <si>
    <t>комитет, УК, ТСЖ</t>
  </si>
  <si>
    <t xml:space="preserve">Наименование муниципальной программы, подпрограммы, структурного элемента </t>
  </si>
  <si>
    <t>итого</t>
  </si>
  <si>
    <t>местный бюджет</t>
  </si>
  <si>
    <t>районный бюджет</t>
  </si>
  <si>
    <t>областной бюджет</t>
  </si>
  <si>
    <t>2022-2030</t>
  </si>
  <si>
    <t>2025-2030</t>
  </si>
  <si>
    <t xml:space="preserve">Приложение 3 </t>
  </si>
  <si>
    <t>Приложение к плану  мероприятий  N1</t>
  </si>
  <si>
    <t xml:space="preserve">Приложение 1 </t>
  </si>
  <si>
    <t>СВЕДЕНИЯ</t>
  </si>
  <si>
    <t xml:space="preserve">о показателях (индикаторах) муниципальной программы  Волховского муниципального района 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Волховском муниципальном районе" и их значениях </t>
  </si>
  <si>
    <t>наименование показателя (индикатора)</t>
  </si>
  <si>
    <t>еденица измерения</t>
  </si>
  <si>
    <t>Значения показателей (индикаторов)</t>
  </si>
  <si>
    <t>удельный вес показателя</t>
  </si>
  <si>
    <t>2020 год (базовое значение)</t>
  </si>
  <si>
    <t>2021 год (оценка)</t>
  </si>
  <si>
    <t>2022 год</t>
  </si>
  <si>
    <t>2023 год</t>
  </si>
  <si>
    <t>2024 год</t>
  </si>
  <si>
    <t xml:space="preserve">плановое значение </t>
  </si>
  <si>
    <t>ед.</t>
  </si>
  <si>
    <t>фактическое значение</t>
  </si>
  <si>
    <t>Количество установленных АИТП с погодным и часовым регулированием</t>
  </si>
  <si>
    <t>Количество установленных энергосберегающих  светильников  уличного освещения</t>
  </si>
  <si>
    <t>Количество  разработанных проектов строительства системы уличного освещения</t>
  </si>
  <si>
    <t>%</t>
  </si>
  <si>
    <t>Протяженность построенных сетей газоснабжения</t>
  </si>
  <si>
    <t>№ п/п</t>
  </si>
  <si>
    <t>Наименование целевого  показателя</t>
  </si>
  <si>
    <t>Ед. измерения</t>
  </si>
  <si>
    <t>Алгоритм формирования (формула)</t>
  </si>
  <si>
    <t>п.м.</t>
  </si>
  <si>
    <t>Показатель определяется в соответствии с муниципальными контрактами по СМР</t>
  </si>
  <si>
    <t>Обеспеченность объектами накопления ТКО (контейнерными площадками)</t>
  </si>
  <si>
    <t>Показатель определяется  как отношение установленных контейнерных площадок к общему числу контейнерных площадок необходимых к установке</t>
  </si>
  <si>
    <t>Оснащение мест (площадок) накопления ТКО емкостями для накопления</t>
  </si>
  <si>
    <t>шт.</t>
  </si>
  <si>
    <t>Показатель  определяется  в соответствии с количеством установленных емкостей на основании муниципальных контрактов</t>
  </si>
  <si>
    <t>Оснащение мест (площадок) накопления ТКО емкостями  для раздельного накопления твердых коммунальных отходов</t>
  </si>
  <si>
    <t>Показатель  определяется  в соответствии с количеством установленных АИТП на основании муниципальных контрактов</t>
  </si>
  <si>
    <t>Показатель  определяется  в соответствии с количеством установленных энергосберегающих светильников на основании муниципальных контрактов</t>
  </si>
  <si>
    <t>Количество разработанных проектов строительства системы уличного освещения</t>
  </si>
  <si>
    <t>Показатель  определяется в соответствии с количеством разработанных проектов на основании муниципальных контрактов</t>
  </si>
  <si>
    <t>Количество выявленного бесхозяйного недвижимого имущества</t>
  </si>
  <si>
    <t>Показатель  определяется  в соответствии с количеством выявленного бесхозяйного недвижимого имущества</t>
  </si>
  <si>
    <t>Количество бесхозяйного недвижимого имущества переданного на содержание и обслуживание ресурсоснабжающим организациям</t>
  </si>
  <si>
    <t>Показатель  определяется  в соответствии с количеством бесхозяйного недвижимого имущества переданного на содержание и обслуживание ресурсоснабжающим организациям</t>
  </si>
  <si>
    <t xml:space="preserve">приложение2 </t>
  </si>
  <si>
    <t>Порядок сбора информации и методика расчета показателей                                                                               муниципальной программы  МО г. Волхов"Обеспечение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</si>
  <si>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Количество бесхозяйного недвижимого имущества переданного на содержание и обслуживание РСО</t>
  </si>
  <si>
    <t>кв.м.</t>
  </si>
  <si>
    <t>Показатель определяется в соответствии с муниципальными контрактами на выполнение работ</t>
  </si>
  <si>
    <t>Рекольтивация (восстановление) нарушенных земель занятых сволкой ТБО и ПО</t>
  </si>
  <si>
    <t>Дооборудование индивидуальных тепловых пунктов с установкой системы автоматизации и источника бесперебойного питания в многоквартирных домах, расположенных по адресу: Ленинградская область, г. Волхов, бул. Южный, д. 4, д. 6</t>
  </si>
  <si>
    <t>Проведение мероприятий по оснащению мест (площадок) накопления твердых коммунальных отходов емкостями для накопления твердых коммунальных отходов</t>
  </si>
  <si>
    <t>Оснащение мест (площадок) накопления ТКО емкостями для накопления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</si>
</sst>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horizontal="right" vertical="center"/>
    </xf>
    <xf numFmtId="0" fontId="0" fillId="5" borderId="0" xfId="0" applyFill="1"/>
    <xf numFmtId="0" fontId="8" fillId="5" borderId="12" xfId="0" applyFont="1" applyFill="1" applyBorder="1" applyAlignment="1">
      <alignment vertical="center" wrapText="1"/>
    </xf>
    <xf numFmtId="0" fontId="0" fillId="0" borderId="12" xfId="0" applyBorder="1"/>
    <xf numFmtId="0" fontId="9" fillId="5" borderId="12" xfId="0" applyFont="1" applyFill="1" applyBorder="1" applyAlignment="1">
      <alignment vertical="center" wrapText="1"/>
    </xf>
    <xf numFmtId="0" fontId="8" fillId="5" borderId="13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 wrapText="1"/>
    </xf>
    <xf numFmtId="0" fontId="9" fillId="5" borderId="13" xfId="0" applyNumberFormat="1" applyFont="1" applyFill="1" applyBorder="1" applyAlignment="1">
      <alignment horizontal="right" vertical="center" wrapText="1"/>
    </xf>
    <xf numFmtId="0" fontId="8" fillId="5" borderId="12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left" vertical="center" wrapText="1"/>
    </xf>
    <xf numFmtId="164" fontId="8" fillId="5" borderId="12" xfId="0" applyNumberFormat="1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 wrapText="1"/>
    </xf>
    <xf numFmtId="0" fontId="0" fillId="5" borderId="0" xfId="0" applyFill="1" applyAlignment="1">
      <alignment vertical="center"/>
    </xf>
    <xf numFmtId="0" fontId="8" fillId="5" borderId="12" xfId="0" applyFont="1" applyFill="1" applyBorder="1" applyAlignment="1">
      <alignment horizontal="center" vertical="center" wrapText="1"/>
    </xf>
    <xf numFmtId="164" fontId="8" fillId="5" borderId="12" xfId="0" applyNumberFormat="1" applyFont="1" applyFill="1" applyBorder="1" applyAlignment="1">
      <alignment vertical="center" wrapText="1"/>
    </xf>
    <xf numFmtId="165" fontId="12" fillId="0" borderId="12" xfId="0" applyNumberFormat="1" applyFont="1" applyBorder="1"/>
    <xf numFmtId="165" fontId="13" fillId="0" borderId="12" xfId="0" applyNumberFormat="1" applyFont="1" applyBorder="1"/>
    <xf numFmtId="165" fontId="13" fillId="5" borderId="12" xfId="0" applyNumberFormat="1" applyFont="1" applyFill="1" applyBorder="1"/>
    <xf numFmtId="165" fontId="13" fillId="0" borderId="12" xfId="0" applyNumberFormat="1" applyFont="1" applyBorder="1" applyAlignment="1">
      <alignment wrapText="1"/>
    </xf>
    <xf numFmtId="165" fontId="13" fillId="5" borderId="12" xfId="0" applyNumberFormat="1" applyFont="1" applyFill="1" applyBorder="1" applyAlignment="1">
      <alignment wrapText="1"/>
    </xf>
    <xf numFmtId="164" fontId="4" fillId="5" borderId="5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3" fillId="5" borderId="12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vertical="center" wrapText="1"/>
    </xf>
    <xf numFmtId="2" fontId="13" fillId="5" borderId="12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vertical="top" wrapText="1"/>
    </xf>
    <xf numFmtId="2" fontId="13" fillId="5" borderId="1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18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0" borderId="0" xfId="0"/>
    <xf numFmtId="0" fontId="13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8" fillId="5" borderId="12" xfId="0" applyFont="1" applyFill="1" applyBorder="1" applyAlignment="1">
      <alignment horizontal="center" vertical="top" wrapText="1"/>
    </xf>
    <xf numFmtId="0" fontId="19" fillId="5" borderId="12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164" fontId="13" fillId="0" borderId="13" xfId="0" applyNumberFormat="1" applyFont="1" applyBorder="1" applyAlignment="1">
      <alignment horizontal="center" vertical="top" wrapText="1"/>
    </xf>
    <xf numFmtId="164" fontId="13" fillId="0" borderId="1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16" fontId="0" fillId="0" borderId="2" xfId="0" applyNumberForma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2" fillId="5" borderId="1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2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view="pageBreakPreview" zoomScaleNormal="100" zoomScaleSheetLayoutView="100" workbookViewId="0">
      <selection activeCell="G21" sqref="G21:G22"/>
    </sheetView>
  </sheetViews>
  <sheetFormatPr defaultRowHeight="15" x14ac:dyDescent="0.25"/>
  <cols>
    <col min="1" max="1" width="3.28515625" customWidth="1"/>
    <col min="2" max="2" width="4.7109375" customWidth="1"/>
    <col min="3" max="3" width="30.5703125" customWidth="1"/>
    <col min="4" max="4" width="12.140625" customWidth="1"/>
    <col min="5" max="5" width="9.140625" customWidth="1"/>
    <col min="6" max="6" width="0.28515625" hidden="1" customWidth="1"/>
    <col min="11" max="11" width="11" customWidth="1"/>
  </cols>
  <sheetData>
    <row r="1" spans="2:11" ht="16.5" x14ac:dyDescent="0.25">
      <c r="B1" s="59"/>
      <c r="C1" s="59"/>
      <c r="D1" s="59"/>
      <c r="E1" s="59"/>
      <c r="F1" s="84" t="s">
        <v>69</v>
      </c>
      <c r="G1" s="84"/>
      <c r="H1" s="84"/>
      <c r="I1" s="84"/>
      <c r="J1" s="84"/>
      <c r="K1" s="84"/>
    </row>
    <row r="3" spans="2:11" x14ac:dyDescent="0.25">
      <c r="B3" s="61"/>
      <c r="C3" s="61"/>
      <c r="D3" s="85" t="s">
        <v>70</v>
      </c>
      <c r="E3" s="85"/>
      <c r="F3" s="85"/>
      <c r="G3" s="61"/>
      <c r="H3" s="61"/>
      <c r="I3" s="61"/>
      <c r="J3" s="61"/>
      <c r="K3" s="61"/>
    </row>
    <row r="4" spans="2:11" x14ac:dyDescent="0.25">
      <c r="B4" s="85" t="s">
        <v>71</v>
      </c>
      <c r="C4" s="85"/>
      <c r="D4" s="85"/>
      <c r="E4" s="85"/>
      <c r="F4" s="85"/>
      <c r="G4" s="85"/>
      <c r="H4" s="85"/>
      <c r="I4" s="85"/>
      <c r="J4" s="85"/>
      <c r="K4" s="85"/>
    </row>
    <row r="5" spans="2:11" x14ac:dyDescent="0.25">
      <c r="B5" s="59"/>
      <c r="C5" s="59"/>
      <c r="D5" s="62"/>
      <c r="E5" s="62"/>
      <c r="F5" s="62"/>
      <c r="G5" s="59"/>
      <c r="H5" s="59"/>
      <c r="I5" s="59"/>
      <c r="J5" s="59"/>
      <c r="K5" s="59"/>
    </row>
    <row r="6" spans="2:11" x14ac:dyDescent="0.25">
      <c r="B6" s="77" t="s">
        <v>10</v>
      </c>
      <c r="C6" s="77" t="s">
        <v>72</v>
      </c>
      <c r="D6" s="77"/>
      <c r="E6" s="77" t="s">
        <v>73</v>
      </c>
      <c r="F6" s="77" t="s">
        <v>74</v>
      </c>
      <c r="G6" s="77"/>
      <c r="H6" s="77"/>
      <c r="I6" s="77"/>
      <c r="J6" s="77"/>
      <c r="K6" s="77" t="s">
        <v>75</v>
      </c>
    </row>
    <row r="7" spans="2:11" ht="40.5" customHeight="1" x14ac:dyDescent="0.25">
      <c r="B7" s="77"/>
      <c r="C7" s="77"/>
      <c r="D7" s="77"/>
      <c r="E7" s="77"/>
      <c r="F7" s="63" t="s">
        <v>76</v>
      </c>
      <c r="G7" s="63" t="s">
        <v>77</v>
      </c>
      <c r="H7" s="63" t="s">
        <v>78</v>
      </c>
      <c r="I7" s="63" t="s">
        <v>79</v>
      </c>
      <c r="J7" s="63" t="s">
        <v>80</v>
      </c>
      <c r="K7" s="77"/>
    </row>
    <row r="8" spans="2:11" x14ac:dyDescent="0.25">
      <c r="B8" s="63">
        <v>1</v>
      </c>
      <c r="C8" s="86">
        <v>2</v>
      </c>
      <c r="D8" s="87"/>
      <c r="E8" s="63">
        <v>3</v>
      </c>
      <c r="F8" s="63">
        <v>4</v>
      </c>
      <c r="G8" s="63">
        <v>5</v>
      </c>
      <c r="H8" s="63">
        <v>6</v>
      </c>
      <c r="I8" s="63">
        <v>7</v>
      </c>
      <c r="J8" s="63">
        <v>8</v>
      </c>
      <c r="K8" s="63">
        <v>9</v>
      </c>
    </row>
    <row r="9" spans="2:11" ht="25.5" x14ac:dyDescent="0.25">
      <c r="B9" s="77">
        <v>1</v>
      </c>
      <c r="C9" s="78" t="s">
        <v>84</v>
      </c>
      <c r="D9" s="65" t="s">
        <v>81</v>
      </c>
      <c r="E9" s="77" t="s">
        <v>82</v>
      </c>
      <c r="F9" s="63">
        <v>0</v>
      </c>
      <c r="G9" s="63">
        <v>0</v>
      </c>
      <c r="H9" s="63">
        <v>2</v>
      </c>
      <c r="I9" s="63">
        <v>0</v>
      </c>
      <c r="J9" s="63">
        <v>0</v>
      </c>
      <c r="K9" s="82">
        <f>'Общий свод'!F26/'Общий свод'!F9*100</f>
        <v>1.7186263716449983</v>
      </c>
    </row>
    <row r="10" spans="2:11" ht="27.75" customHeight="1" x14ac:dyDescent="0.25">
      <c r="B10" s="77"/>
      <c r="C10" s="79"/>
      <c r="D10" s="65" t="s">
        <v>83</v>
      </c>
      <c r="E10" s="77"/>
      <c r="F10" s="63">
        <v>0</v>
      </c>
      <c r="G10" s="63">
        <v>0</v>
      </c>
      <c r="H10" s="63"/>
      <c r="I10" s="63">
        <v>0</v>
      </c>
      <c r="J10" s="63">
        <v>0</v>
      </c>
      <c r="K10" s="83"/>
    </row>
    <row r="11" spans="2:11" ht="25.5" x14ac:dyDescent="0.25">
      <c r="B11" s="77">
        <v>2</v>
      </c>
      <c r="C11" s="78" t="s">
        <v>85</v>
      </c>
      <c r="D11" s="65" t="s">
        <v>81</v>
      </c>
      <c r="E11" s="77" t="s">
        <v>82</v>
      </c>
      <c r="F11" s="63">
        <v>329</v>
      </c>
      <c r="G11" s="63">
        <v>19</v>
      </c>
      <c r="H11" s="63">
        <v>0</v>
      </c>
      <c r="I11" s="63">
        <v>0</v>
      </c>
      <c r="J11" s="64">
        <v>0</v>
      </c>
      <c r="K11" s="80">
        <f>'Общий свод'!F30/'Общий свод'!F9*100</f>
        <v>0</v>
      </c>
    </row>
    <row r="12" spans="2:11" ht="34.5" customHeight="1" x14ac:dyDescent="0.25">
      <c r="B12" s="77"/>
      <c r="C12" s="79"/>
      <c r="D12" s="65" t="s">
        <v>83</v>
      </c>
      <c r="E12" s="77"/>
      <c r="F12" s="63">
        <v>329</v>
      </c>
      <c r="G12" s="63">
        <v>19</v>
      </c>
      <c r="H12" s="63">
        <v>0</v>
      </c>
      <c r="I12" s="63">
        <v>0</v>
      </c>
      <c r="J12" s="63">
        <v>0</v>
      </c>
      <c r="K12" s="81"/>
    </row>
    <row r="13" spans="2:11" ht="25.5" x14ac:dyDescent="0.25">
      <c r="B13" s="77">
        <v>3</v>
      </c>
      <c r="C13" s="78" t="s">
        <v>86</v>
      </c>
      <c r="D13" s="65" t="s">
        <v>81</v>
      </c>
      <c r="E13" s="77" t="s">
        <v>82</v>
      </c>
      <c r="F13" s="63">
        <v>3</v>
      </c>
      <c r="G13" s="63">
        <v>0</v>
      </c>
      <c r="H13" s="63">
        <v>0</v>
      </c>
      <c r="I13" s="63">
        <v>0</v>
      </c>
      <c r="J13" s="64">
        <v>0</v>
      </c>
      <c r="K13" s="80">
        <v>0</v>
      </c>
    </row>
    <row r="14" spans="2:11" ht="28.5" customHeight="1" x14ac:dyDescent="0.25">
      <c r="B14" s="77"/>
      <c r="C14" s="79"/>
      <c r="D14" s="65" t="s">
        <v>83</v>
      </c>
      <c r="E14" s="77"/>
      <c r="F14" s="63">
        <v>3</v>
      </c>
      <c r="G14" s="63">
        <v>0</v>
      </c>
      <c r="H14" s="63">
        <v>0</v>
      </c>
      <c r="I14" s="63">
        <v>0</v>
      </c>
      <c r="J14" s="63">
        <v>0</v>
      </c>
      <c r="K14" s="81"/>
    </row>
    <row r="15" spans="2:11" ht="25.5" x14ac:dyDescent="0.25">
      <c r="B15" s="77">
        <v>4</v>
      </c>
      <c r="C15" s="78" t="s">
        <v>105</v>
      </c>
      <c r="D15" s="65" t="s">
        <v>81</v>
      </c>
      <c r="E15" s="77" t="s">
        <v>87</v>
      </c>
      <c r="F15" s="63">
        <v>0</v>
      </c>
      <c r="G15" s="64">
        <v>0</v>
      </c>
      <c r="H15" s="63">
        <v>1</v>
      </c>
      <c r="I15" s="63">
        <v>0</v>
      </c>
      <c r="J15" s="64">
        <v>0</v>
      </c>
      <c r="K15" s="80">
        <v>0.5</v>
      </c>
    </row>
    <row r="16" spans="2:11" ht="29.25" customHeight="1" x14ac:dyDescent="0.25">
      <c r="B16" s="77"/>
      <c r="C16" s="79"/>
      <c r="D16" s="65" t="s">
        <v>83</v>
      </c>
      <c r="E16" s="77"/>
      <c r="F16" s="63">
        <v>0</v>
      </c>
      <c r="G16" s="64">
        <v>0</v>
      </c>
      <c r="H16" s="63"/>
      <c r="I16" s="63">
        <v>0</v>
      </c>
      <c r="J16" s="63">
        <v>0</v>
      </c>
      <c r="K16" s="81"/>
    </row>
    <row r="17" spans="2:11" ht="30.75" customHeight="1" x14ac:dyDescent="0.25">
      <c r="B17" s="77">
        <v>5</v>
      </c>
      <c r="C17" s="78" t="s">
        <v>111</v>
      </c>
      <c r="D17" s="65" t="s">
        <v>81</v>
      </c>
      <c r="E17" s="77" t="s">
        <v>87</v>
      </c>
      <c r="F17" s="63">
        <v>0</v>
      </c>
      <c r="G17" s="64">
        <v>0</v>
      </c>
      <c r="H17" s="63">
        <v>5</v>
      </c>
      <c r="I17" s="63">
        <v>0</v>
      </c>
      <c r="J17" s="64">
        <v>0</v>
      </c>
      <c r="K17" s="80">
        <v>0.5</v>
      </c>
    </row>
    <row r="18" spans="2:11" ht="30" customHeight="1" x14ac:dyDescent="0.25">
      <c r="B18" s="77"/>
      <c r="C18" s="79"/>
      <c r="D18" s="65" t="s">
        <v>83</v>
      </c>
      <c r="E18" s="77"/>
      <c r="F18" s="63">
        <v>0</v>
      </c>
      <c r="G18" s="64">
        <v>0</v>
      </c>
      <c r="H18" s="63"/>
      <c r="I18" s="63">
        <v>0</v>
      </c>
      <c r="J18" s="63">
        <v>0</v>
      </c>
      <c r="K18" s="81"/>
    </row>
    <row r="19" spans="2:11" ht="25.5" x14ac:dyDescent="0.25">
      <c r="B19" s="77">
        <v>6</v>
      </c>
      <c r="C19" s="78" t="s">
        <v>114</v>
      </c>
      <c r="D19" s="65" t="s">
        <v>81</v>
      </c>
      <c r="E19" s="77" t="s">
        <v>112</v>
      </c>
      <c r="F19" s="63">
        <v>25</v>
      </c>
      <c r="G19" s="64">
        <v>0</v>
      </c>
      <c r="H19" s="64">
        <v>0</v>
      </c>
      <c r="I19" s="64">
        <v>46019</v>
      </c>
      <c r="J19" s="64">
        <v>0</v>
      </c>
      <c r="K19" s="82">
        <f>'Общий свод'!F46/'Общий свод'!F9*100</f>
        <v>25.403300220820789</v>
      </c>
    </row>
    <row r="20" spans="2:11" ht="25.5" x14ac:dyDescent="0.25">
      <c r="B20" s="77"/>
      <c r="C20" s="79"/>
      <c r="D20" s="65" t="s">
        <v>83</v>
      </c>
      <c r="E20" s="77"/>
      <c r="F20" s="63">
        <v>25</v>
      </c>
      <c r="G20" s="64">
        <v>0</v>
      </c>
      <c r="H20" s="63">
        <v>0</v>
      </c>
      <c r="I20" s="63"/>
      <c r="J20" s="63">
        <v>0</v>
      </c>
      <c r="K20" s="83"/>
    </row>
    <row r="21" spans="2:11" ht="25.5" x14ac:dyDescent="0.25">
      <c r="B21" s="77">
        <v>7</v>
      </c>
      <c r="C21" s="78" t="s">
        <v>88</v>
      </c>
      <c r="D21" s="65" t="s">
        <v>81</v>
      </c>
      <c r="E21" s="77" t="s">
        <v>93</v>
      </c>
      <c r="F21" s="63">
        <v>4</v>
      </c>
      <c r="G21" s="74">
        <v>52.05</v>
      </c>
      <c r="H21" s="74">
        <v>0</v>
      </c>
      <c r="I21" s="74">
        <v>9.3000000000000007</v>
      </c>
      <c r="J21" s="74">
        <v>0</v>
      </c>
      <c r="K21" s="82">
        <f>'Общий свод'!F59/'Общий свод'!F9*100-1</f>
        <v>53.014335320932574</v>
      </c>
    </row>
    <row r="22" spans="2:11" ht="27.75" customHeight="1" x14ac:dyDescent="0.25">
      <c r="B22" s="77"/>
      <c r="C22" s="79"/>
      <c r="D22" s="65" t="s">
        <v>83</v>
      </c>
      <c r="E22" s="77"/>
      <c r="F22" s="63">
        <v>0</v>
      </c>
      <c r="G22" s="74">
        <v>52.05</v>
      </c>
      <c r="H22" s="76">
        <v>0</v>
      </c>
      <c r="I22" s="76">
        <v>0</v>
      </c>
      <c r="J22" s="76">
        <v>0</v>
      </c>
      <c r="K22" s="83"/>
    </row>
    <row r="23" spans="2:11" ht="25.5" x14ac:dyDescent="0.25">
      <c r="B23" s="77">
        <v>8</v>
      </c>
      <c r="C23" s="78" t="s">
        <v>95</v>
      </c>
      <c r="D23" s="65" t="s">
        <v>81</v>
      </c>
      <c r="E23" s="77" t="s">
        <v>87</v>
      </c>
      <c r="F23" s="63">
        <v>1</v>
      </c>
      <c r="G23" s="75">
        <v>75</v>
      </c>
      <c r="H23" s="64">
        <v>85</v>
      </c>
      <c r="I23" s="64">
        <v>0</v>
      </c>
      <c r="J23" s="64">
        <v>0</v>
      </c>
      <c r="K23" s="82">
        <f>'Общий свод'!F67/'Общий свод'!F9*100</f>
        <v>4.4545980997957244</v>
      </c>
    </row>
    <row r="24" spans="2:11" ht="29.25" customHeight="1" x14ac:dyDescent="0.25">
      <c r="B24" s="77"/>
      <c r="C24" s="79"/>
      <c r="D24" s="65" t="s">
        <v>83</v>
      </c>
      <c r="E24" s="77"/>
      <c r="F24" s="63">
        <v>0.5</v>
      </c>
      <c r="G24" s="75">
        <v>75</v>
      </c>
      <c r="H24" s="64"/>
      <c r="I24" s="64">
        <v>0</v>
      </c>
      <c r="J24" s="64">
        <v>0</v>
      </c>
      <c r="K24" s="83"/>
    </row>
    <row r="25" spans="2:11" ht="26.25" customHeight="1" x14ac:dyDescent="0.25">
      <c r="B25" s="77">
        <v>9</v>
      </c>
      <c r="C25" s="78" t="s">
        <v>97</v>
      </c>
      <c r="D25" s="65" t="s">
        <v>81</v>
      </c>
      <c r="E25" s="77" t="s">
        <v>82</v>
      </c>
      <c r="F25" s="63">
        <v>50</v>
      </c>
      <c r="G25" s="64">
        <v>94</v>
      </c>
      <c r="H25" s="64">
        <v>190</v>
      </c>
      <c r="I25" s="64">
        <v>0</v>
      </c>
      <c r="J25" s="64">
        <v>0</v>
      </c>
      <c r="K25" s="82">
        <f>'Общий свод'!F71/'Общий свод'!F9*100</f>
        <v>14.409139986805904</v>
      </c>
    </row>
    <row r="26" spans="2:11" ht="27.75" customHeight="1" x14ac:dyDescent="0.25">
      <c r="B26" s="77"/>
      <c r="C26" s="79"/>
      <c r="D26" s="65" t="s">
        <v>83</v>
      </c>
      <c r="E26" s="77"/>
      <c r="F26" s="63">
        <v>50</v>
      </c>
      <c r="G26" s="64">
        <v>94</v>
      </c>
      <c r="H26" s="63"/>
      <c r="I26" s="63">
        <v>0</v>
      </c>
      <c r="J26" s="63">
        <v>0</v>
      </c>
      <c r="K26" s="83"/>
    </row>
    <row r="27" spans="2:11" ht="32.25" customHeight="1" x14ac:dyDescent="0.25">
      <c r="B27" s="77">
        <v>10</v>
      </c>
      <c r="C27" s="78" t="s">
        <v>100</v>
      </c>
      <c r="D27" s="65" t="s">
        <v>81</v>
      </c>
      <c r="E27" s="77" t="s">
        <v>82</v>
      </c>
      <c r="F27" s="63">
        <v>0</v>
      </c>
      <c r="G27" s="63">
        <v>43</v>
      </c>
      <c r="H27" s="63">
        <v>0</v>
      </c>
      <c r="I27" s="63">
        <v>0</v>
      </c>
      <c r="J27" s="63">
        <v>0</v>
      </c>
      <c r="K27" s="80">
        <v>0</v>
      </c>
    </row>
    <row r="28" spans="2:11" ht="30.75" customHeight="1" x14ac:dyDescent="0.25">
      <c r="B28" s="77"/>
      <c r="C28" s="79"/>
      <c r="D28" s="65" t="s">
        <v>83</v>
      </c>
      <c r="E28" s="77"/>
      <c r="F28" s="63">
        <v>0</v>
      </c>
      <c r="G28" s="63">
        <v>43</v>
      </c>
      <c r="H28" s="63">
        <v>0</v>
      </c>
      <c r="I28" s="63">
        <v>0</v>
      </c>
      <c r="J28" s="63">
        <v>0</v>
      </c>
      <c r="K28" s="81"/>
    </row>
  </sheetData>
  <mergeCells count="49">
    <mergeCell ref="E17:E18"/>
    <mergeCell ref="E13:E14"/>
    <mergeCell ref="K15:K16"/>
    <mergeCell ref="B23:B24"/>
    <mergeCell ref="C23:C24"/>
    <mergeCell ref="E23:E24"/>
    <mergeCell ref="K23:K24"/>
    <mergeCell ref="K19:K20"/>
    <mergeCell ref="K21:K22"/>
    <mergeCell ref="B21:B22"/>
    <mergeCell ref="C21:C22"/>
    <mergeCell ref="E21:E22"/>
    <mergeCell ref="B19:B20"/>
    <mergeCell ref="C19:C20"/>
    <mergeCell ref="E19:E20"/>
    <mergeCell ref="B17:B18"/>
    <mergeCell ref="C17:C18"/>
    <mergeCell ref="C15:C16"/>
    <mergeCell ref="E15:E16"/>
    <mergeCell ref="F1:K1"/>
    <mergeCell ref="D3:F3"/>
    <mergeCell ref="B4:K4"/>
    <mergeCell ref="C6:D7"/>
    <mergeCell ref="B6:B7"/>
    <mergeCell ref="E6:E7"/>
    <mergeCell ref="K6:K7"/>
    <mergeCell ref="F6:J6"/>
    <mergeCell ref="C8:D8"/>
    <mergeCell ref="B9:B10"/>
    <mergeCell ref="C9:C10"/>
    <mergeCell ref="E9:E10"/>
    <mergeCell ref="B13:B14"/>
    <mergeCell ref="C13:C14"/>
    <mergeCell ref="B27:B28"/>
    <mergeCell ref="C27:C28"/>
    <mergeCell ref="K27:K28"/>
    <mergeCell ref="K25:K26"/>
    <mergeCell ref="K9:K10"/>
    <mergeCell ref="K11:K12"/>
    <mergeCell ref="K13:K14"/>
    <mergeCell ref="K17:K18"/>
    <mergeCell ref="B25:B26"/>
    <mergeCell ref="C25:C26"/>
    <mergeCell ref="E25:E26"/>
    <mergeCell ref="E27:E28"/>
    <mergeCell ref="B11:B12"/>
    <mergeCell ref="C11:C12"/>
    <mergeCell ref="E11:E12"/>
    <mergeCell ref="B15:B16"/>
  </mergeCells>
  <pageMargins left="0" right="0" top="0" bottom="0" header="0" footer="0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view="pageBreakPreview" topLeftCell="A7" zoomScale="110" zoomScaleNormal="100" zoomScaleSheetLayoutView="110" workbookViewId="0">
      <selection activeCell="B15" sqref="B15"/>
    </sheetView>
  </sheetViews>
  <sheetFormatPr defaultRowHeight="15" x14ac:dyDescent="0.25"/>
  <cols>
    <col min="1" max="1" width="4" style="66" customWidth="1"/>
    <col min="2" max="2" width="6.42578125" style="67" customWidth="1"/>
    <col min="3" max="3" width="27.140625" style="66" customWidth="1"/>
    <col min="4" max="4" width="11.85546875" style="66" customWidth="1"/>
    <col min="5" max="5" width="39.42578125" style="66" customWidth="1"/>
    <col min="6" max="16384" width="9.140625" style="66"/>
  </cols>
  <sheetData>
    <row r="1" spans="2:5" x14ac:dyDescent="0.25">
      <c r="E1" s="60" t="s">
        <v>109</v>
      </c>
    </row>
    <row r="3" spans="2:5" ht="64.5" customHeight="1" x14ac:dyDescent="0.25">
      <c r="B3" s="88" t="s">
        <v>110</v>
      </c>
      <c r="C3" s="88"/>
      <c r="D3" s="88"/>
      <c r="E3" s="88"/>
    </row>
    <row r="4" spans="2:5" ht="15.75" thickBot="1" x14ac:dyDescent="0.3"/>
    <row r="5" spans="2:5" ht="30.75" thickBot="1" x14ac:dyDescent="0.3">
      <c r="B5" s="68" t="s">
        <v>89</v>
      </c>
      <c r="C5" s="69" t="s">
        <v>90</v>
      </c>
      <c r="D5" s="70" t="s">
        <v>91</v>
      </c>
      <c r="E5" s="69" t="s">
        <v>92</v>
      </c>
    </row>
    <row r="6" spans="2:5" ht="44.25" customHeight="1" thickBot="1" x14ac:dyDescent="0.3">
      <c r="B6" s="71">
        <v>1</v>
      </c>
      <c r="C6" s="72" t="s">
        <v>84</v>
      </c>
      <c r="D6" s="73" t="s">
        <v>82</v>
      </c>
      <c r="E6" s="72" t="s">
        <v>101</v>
      </c>
    </row>
    <row r="7" spans="2:5" ht="60.75" customHeight="1" thickBot="1" x14ac:dyDescent="0.3">
      <c r="B7" s="71">
        <v>2</v>
      </c>
      <c r="C7" s="72" t="s">
        <v>85</v>
      </c>
      <c r="D7" s="73" t="s">
        <v>98</v>
      </c>
      <c r="E7" s="72" t="s">
        <v>102</v>
      </c>
    </row>
    <row r="8" spans="2:5" ht="47.25" customHeight="1" thickBot="1" x14ac:dyDescent="0.3">
      <c r="B8" s="71">
        <v>3</v>
      </c>
      <c r="C8" s="72" t="s">
        <v>103</v>
      </c>
      <c r="D8" s="73" t="s">
        <v>82</v>
      </c>
      <c r="E8" s="72" t="s">
        <v>104</v>
      </c>
    </row>
    <row r="9" spans="2:5" ht="47.25" customHeight="1" thickBot="1" x14ac:dyDescent="0.3">
      <c r="B9" s="71">
        <v>4</v>
      </c>
      <c r="C9" s="72" t="s">
        <v>105</v>
      </c>
      <c r="D9" s="73" t="s">
        <v>82</v>
      </c>
      <c r="E9" s="72" t="s">
        <v>106</v>
      </c>
    </row>
    <row r="10" spans="2:5" ht="90.75" thickBot="1" x14ac:dyDescent="0.3">
      <c r="B10" s="71">
        <v>5</v>
      </c>
      <c r="C10" s="72" t="s">
        <v>107</v>
      </c>
      <c r="D10" s="73" t="s">
        <v>82</v>
      </c>
      <c r="E10" s="72" t="s">
        <v>108</v>
      </c>
    </row>
    <row r="11" spans="2:5" ht="60.75" thickBot="1" x14ac:dyDescent="0.3">
      <c r="B11" s="71">
        <v>6</v>
      </c>
      <c r="C11" s="72" t="s">
        <v>114</v>
      </c>
      <c r="D11" s="73" t="s">
        <v>112</v>
      </c>
      <c r="E11" s="72" t="s">
        <v>113</v>
      </c>
    </row>
    <row r="12" spans="2:5" ht="33.75" customHeight="1" thickBot="1" x14ac:dyDescent="0.3">
      <c r="B12" s="71">
        <v>7</v>
      </c>
      <c r="C12" s="72" t="s">
        <v>88</v>
      </c>
      <c r="D12" s="73" t="s">
        <v>93</v>
      </c>
      <c r="E12" s="72" t="s">
        <v>94</v>
      </c>
    </row>
    <row r="13" spans="2:5" ht="60.75" thickBot="1" x14ac:dyDescent="0.3">
      <c r="B13" s="71">
        <v>8</v>
      </c>
      <c r="C13" s="72" t="s">
        <v>95</v>
      </c>
      <c r="D13" s="73" t="s">
        <v>87</v>
      </c>
      <c r="E13" s="72" t="s">
        <v>96</v>
      </c>
    </row>
    <row r="14" spans="2:5" ht="44.25" customHeight="1" thickBot="1" x14ac:dyDescent="0.3">
      <c r="B14" s="71">
        <v>9</v>
      </c>
      <c r="C14" s="72" t="s">
        <v>117</v>
      </c>
      <c r="D14" s="73" t="s">
        <v>98</v>
      </c>
      <c r="E14" s="72" t="s">
        <v>99</v>
      </c>
    </row>
    <row r="15" spans="2:5" ht="75.75" thickBot="1" x14ac:dyDescent="0.3">
      <c r="B15" s="71">
        <v>10</v>
      </c>
      <c r="C15" s="72" t="s">
        <v>100</v>
      </c>
      <c r="D15" s="73" t="s">
        <v>98</v>
      </c>
      <c r="E15" s="72" t="s">
        <v>99</v>
      </c>
    </row>
  </sheetData>
  <mergeCells count="1">
    <mergeCell ref="B3:E3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8"/>
  <sheetViews>
    <sheetView view="pageBreakPreview" zoomScale="110" zoomScaleNormal="100" zoomScaleSheetLayoutView="110" workbookViewId="0">
      <selection activeCell="J26" sqref="J26"/>
    </sheetView>
  </sheetViews>
  <sheetFormatPr defaultRowHeight="15" x14ac:dyDescent="0.25"/>
  <cols>
    <col min="1" max="1" width="4.140625" customWidth="1"/>
    <col min="2" max="2" width="6.5703125" customWidth="1"/>
    <col min="3" max="3" width="54.42578125" customWidth="1"/>
    <col min="4" max="4" width="19.7109375" customWidth="1"/>
    <col min="5" max="5" width="10.28515625" customWidth="1"/>
    <col min="6" max="7" width="10.5703125" customWidth="1"/>
    <col min="11" max="11" width="17.42578125" customWidth="1"/>
  </cols>
  <sheetData>
    <row r="1" spans="2:11" ht="9" customHeight="1" x14ac:dyDescent="0.25"/>
    <row r="2" spans="2:11" ht="16.5" x14ac:dyDescent="0.25">
      <c r="C2" s="5"/>
      <c r="D2" s="5"/>
      <c r="E2" s="5"/>
      <c r="F2" s="112" t="s">
        <v>67</v>
      </c>
      <c r="G2" s="112"/>
      <c r="H2" s="112"/>
      <c r="I2" s="112"/>
      <c r="J2" s="112"/>
      <c r="K2" s="112"/>
    </row>
    <row r="3" spans="2:11" ht="11.25" customHeight="1" x14ac:dyDescent="0.25">
      <c r="C3" s="1"/>
      <c r="D3" s="1"/>
    </row>
    <row r="4" spans="2:11" ht="55.5" customHeight="1" x14ac:dyDescent="0.25">
      <c r="B4" s="122" t="s">
        <v>4</v>
      </c>
      <c r="C4" s="122"/>
      <c r="D4" s="122"/>
      <c r="E4" s="122"/>
      <c r="F4" s="122"/>
      <c r="G4" s="122"/>
      <c r="H4" s="122"/>
      <c r="I4" s="122"/>
      <c r="J4" s="122"/>
      <c r="K4" s="122"/>
    </row>
    <row r="5" spans="2:11" ht="19.5" thickBot="1" x14ac:dyDescent="0.3">
      <c r="C5" s="1"/>
      <c r="D5" s="1"/>
    </row>
    <row r="6" spans="2:11" ht="29.25" customHeight="1" thickBot="1" x14ac:dyDescent="0.3">
      <c r="B6" s="95" t="s">
        <v>10</v>
      </c>
      <c r="C6" s="95" t="s">
        <v>60</v>
      </c>
      <c r="D6" s="45"/>
      <c r="E6" s="95" t="s">
        <v>0</v>
      </c>
      <c r="F6" s="95" t="s">
        <v>41</v>
      </c>
      <c r="G6" s="131" t="s">
        <v>1</v>
      </c>
      <c r="H6" s="132"/>
      <c r="I6" s="132"/>
      <c r="J6" s="133"/>
      <c r="K6" s="95" t="s">
        <v>40</v>
      </c>
    </row>
    <row r="7" spans="2:11" ht="28.5" customHeight="1" thickBot="1" x14ac:dyDescent="0.3">
      <c r="B7" s="97"/>
      <c r="C7" s="97"/>
      <c r="D7" s="46"/>
      <c r="E7" s="97"/>
      <c r="F7" s="97"/>
      <c r="G7" s="2" t="s">
        <v>50</v>
      </c>
      <c r="H7" s="2">
        <v>2022</v>
      </c>
      <c r="I7" s="2">
        <v>2023</v>
      </c>
      <c r="J7" s="2">
        <v>2024</v>
      </c>
      <c r="K7" s="97"/>
    </row>
    <row r="8" spans="2:11" ht="15.75" thickBot="1" x14ac:dyDescent="0.3">
      <c r="B8" s="3">
        <v>1</v>
      </c>
      <c r="C8" s="3">
        <v>2</v>
      </c>
      <c r="D8" s="44"/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</row>
    <row r="9" spans="2:11" ht="15.75" customHeight="1" thickBot="1" x14ac:dyDescent="0.3">
      <c r="B9" s="89"/>
      <c r="C9" s="106" t="s">
        <v>5</v>
      </c>
      <c r="D9" s="54" t="s">
        <v>61</v>
      </c>
      <c r="E9" s="89" t="s">
        <v>65</v>
      </c>
      <c r="F9" s="9">
        <f>SUM(G9:J9)</f>
        <v>47142.3</v>
      </c>
      <c r="G9" s="9">
        <f>SUM(G10:G12)</f>
        <v>0</v>
      </c>
      <c r="H9" s="9">
        <f t="shared" ref="H9:J9" si="0">SUM(H10:H12)</f>
        <v>35166.6</v>
      </c>
      <c r="I9" s="9">
        <f t="shared" si="0"/>
        <v>11975.7</v>
      </c>
      <c r="J9" s="9">
        <f t="shared" si="0"/>
        <v>0</v>
      </c>
      <c r="K9" s="109" t="s">
        <v>6</v>
      </c>
    </row>
    <row r="10" spans="2:11" ht="15.75" customHeight="1" thickBot="1" x14ac:dyDescent="0.3">
      <c r="B10" s="90"/>
      <c r="C10" s="107"/>
      <c r="D10" s="47" t="s">
        <v>62</v>
      </c>
      <c r="E10" s="90"/>
      <c r="F10" s="9">
        <f t="shared" ref="F10:F12" si="1">SUM(G10:J10)</f>
        <v>16146.5</v>
      </c>
      <c r="G10" s="9">
        <f t="shared" ref="G10:J12" si="2">G15+G52</f>
        <v>0</v>
      </c>
      <c r="H10" s="9">
        <f t="shared" si="2"/>
        <v>4170.8</v>
      </c>
      <c r="I10" s="9">
        <f t="shared" si="2"/>
        <v>11975.7</v>
      </c>
      <c r="J10" s="9">
        <f t="shared" si="2"/>
        <v>0</v>
      </c>
      <c r="K10" s="110"/>
    </row>
    <row r="11" spans="2:11" ht="23.25" customHeight="1" thickBot="1" x14ac:dyDescent="0.3">
      <c r="B11" s="90"/>
      <c r="C11" s="107"/>
      <c r="D11" s="54" t="s">
        <v>63</v>
      </c>
      <c r="E11" s="90"/>
      <c r="F11" s="9">
        <f t="shared" si="1"/>
        <v>170</v>
      </c>
      <c r="G11" s="9">
        <f t="shared" si="2"/>
        <v>0</v>
      </c>
      <c r="H11" s="9">
        <f t="shared" ref="H11:J11" si="3">H16+H53</f>
        <v>170</v>
      </c>
      <c r="I11" s="9">
        <f t="shared" si="3"/>
        <v>0</v>
      </c>
      <c r="J11" s="9">
        <f t="shared" si="3"/>
        <v>0</v>
      </c>
      <c r="K11" s="110"/>
    </row>
    <row r="12" spans="2:11" ht="18" customHeight="1" thickBot="1" x14ac:dyDescent="0.3">
      <c r="B12" s="91"/>
      <c r="C12" s="108"/>
      <c r="D12" s="48" t="s">
        <v>64</v>
      </c>
      <c r="E12" s="91"/>
      <c r="F12" s="9">
        <f t="shared" si="1"/>
        <v>30825.8</v>
      </c>
      <c r="G12" s="9">
        <f t="shared" si="2"/>
        <v>0</v>
      </c>
      <c r="H12" s="9">
        <f t="shared" ref="H12:J12" si="4">H17+H54</f>
        <v>30825.8</v>
      </c>
      <c r="I12" s="9">
        <f t="shared" si="4"/>
        <v>0</v>
      </c>
      <c r="J12" s="9">
        <f t="shared" si="4"/>
        <v>0</v>
      </c>
      <c r="K12" s="111"/>
    </row>
    <row r="13" spans="2:11" ht="15.75" customHeight="1" thickBot="1" x14ac:dyDescent="0.3">
      <c r="B13" s="113" t="s">
        <v>3</v>
      </c>
      <c r="C13" s="114"/>
      <c r="D13" s="114"/>
      <c r="E13" s="114"/>
      <c r="F13" s="114"/>
      <c r="G13" s="114"/>
      <c r="H13" s="114"/>
      <c r="I13" s="114"/>
      <c r="J13" s="114"/>
      <c r="K13" s="115"/>
    </row>
    <row r="14" spans="2:11" ht="15.75" thickBot="1" x14ac:dyDescent="0.3">
      <c r="B14" s="116"/>
      <c r="C14" s="119" t="s">
        <v>42</v>
      </c>
      <c r="D14" s="49" t="s">
        <v>61</v>
      </c>
      <c r="E14" s="89" t="s">
        <v>65</v>
      </c>
      <c r="F14" s="9">
        <f>SUM(G14:J14)</f>
        <v>12785.900000000001</v>
      </c>
      <c r="G14" s="9">
        <f>SUM(G15:G17)</f>
        <v>0</v>
      </c>
      <c r="H14" s="9">
        <f t="shared" ref="H14:J14" si="5">SUM(H15:H17)</f>
        <v>810.2</v>
      </c>
      <c r="I14" s="9">
        <f t="shared" si="5"/>
        <v>11975.7</v>
      </c>
      <c r="J14" s="9">
        <f t="shared" si="5"/>
        <v>0</v>
      </c>
      <c r="K14" s="90"/>
    </row>
    <row r="15" spans="2:11" ht="15.75" thickBot="1" x14ac:dyDescent="0.3">
      <c r="B15" s="117"/>
      <c r="C15" s="119"/>
      <c r="D15" s="55" t="s">
        <v>62</v>
      </c>
      <c r="E15" s="90"/>
      <c r="F15" s="9">
        <f t="shared" ref="F15:F17" si="6">SUM(G15:J15)</f>
        <v>12615.900000000001</v>
      </c>
      <c r="G15" s="9">
        <f t="shared" ref="G15:J17" si="7">G19+G43</f>
        <v>0</v>
      </c>
      <c r="H15" s="9">
        <f t="shared" si="7"/>
        <v>640.20000000000005</v>
      </c>
      <c r="I15" s="9">
        <f t="shared" si="7"/>
        <v>11975.7</v>
      </c>
      <c r="J15" s="9">
        <f t="shared" si="7"/>
        <v>0</v>
      </c>
      <c r="K15" s="90"/>
    </row>
    <row r="16" spans="2:11" ht="15.75" thickBot="1" x14ac:dyDescent="0.3">
      <c r="B16" s="117"/>
      <c r="C16" s="119"/>
      <c r="D16" s="49" t="s">
        <v>63</v>
      </c>
      <c r="E16" s="90"/>
      <c r="F16" s="9">
        <f t="shared" si="6"/>
        <v>170</v>
      </c>
      <c r="G16" s="9">
        <f t="shared" si="7"/>
        <v>0</v>
      </c>
      <c r="H16" s="9">
        <f t="shared" ref="H16:J16" si="8">H20+H44</f>
        <v>170</v>
      </c>
      <c r="I16" s="9">
        <f t="shared" si="8"/>
        <v>0</v>
      </c>
      <c r="J16" s="9">
        <f t="shared" si="8"/>
        <v>0</v>
      </c>
      <c r="K16" s="90"/>
    </row>
    <row r="17" spans="2:11" ht="15.75" thickBot="1" x14ac:dyDescent="0.3">
      <c r="B17" s="118"/>
      <c r="C17" s="120"/>
      <c r="D17" s="55" t="s">
        <v>64</v>
      </c>
      <c r="E17" s="91"/>
      <c r="F17" s="9">
        <f t="shared" si="6"/>
        <v>0</v>
      </c>
      <c r="G17" s="9">
        <f t="shared" si="7"/>
        <v>0</v>
      </c>
      <c r="H17" s="9">
        <f t="shared" ref="H17:J17" si="9">H21+H45</f>
        <v>0</v>
      </c>
      <c r="I17" s="9">
        <f t="shared" si="9"/>
        <v>0</v>
      </c>
      <c r="J17" s="9">
        <f t="shared" si="9"/>
        <v>0</v>
      </c>
      <c r="K17" s="121"/>
    </row>
    <row r="18" spans="2:11" ht="15.75" thickBot="1" x14ac:dyDescent="0.3">
      <c r="B18" s="123" t="s">
        <v>12</v>
      </c>
      <c r="C18" s="124" t="s">
        <v>43</v>
      </c>
      <c r="D18" s="50" t="s">
        <v>61</v>
      </c>
      <c r="E18" s="92" t="s">
        <v>65</v>
      </c>
      <c r="F18" s="10">
        <f>SUM(G18:J18)</f>
        <v>810.2</v>
      </c>
      <c r="G18" s="10">
        <f>G22+G26+G30+G34+G38</f>
        <v>0</v>
      </c>
      <c r="H18" s="10">
        <f t="shared" ref="H18:J18" si="10">H22+H26+H30+H34+H38</f>
        <v>810.2</v>
      </c>
      <c r="I18" s="10">
        <f t="shared" si="10"/>
        <v>0</v>
      </c>
      <c r="J18" s="10">
        <f t="shared" si="10"/>
        <v>0</v>
      </c>
      <c r="K18" s="93" t="s">
        <v>2</v>
      </c>
    </row>
    <row r="19" spans="2:11" ht="15.75" thickBot="1" x14ac:dyDescent="0.3">
      <c r="B19" s="123"/>
      <c r="C19" s="124"/>
      <c r="D19" s="56" t="s">
        <v>62</v>
      </c>
      <c r="E19" s="93"/>
      <c r="F19" s="10">
        <f t="shared" ref="F19:F21" si="11">SUM(G19:J19)</f>
        <v>640.20000000000005</v>
      </c>
      <c r="G19" s="10">
        <f t="shared" ref="G19:J21" si="12">G23+G27+G31+G35+G39</f>
        <v>0</v>
      </c>
      <c r="H19" s="10">
        <f t="shared" si="12"/>
        <v>640.20000000000005</v>
      </c>
      <c r="I19" s="10">
        <f t="shared" si="12"/>
        <v>0</v>
      </c>
      <c r="J19" s="10">
        <f t="shared" si="12"/>
        <v>0</v>
      </c>
      <c r="K19" s="93"/>
    </row>
    <row r="20" spans="2:11" ht="15.75" thickBot="1" x14ac:dyDescent="0.3">
      <c r="B20" s="123"/>
      <c r="C20" s="124"/>
      <c r="D20" s="50" t="s">
        <v>63</v>
      </c>
      <c r="E20" s="93"/>
      <c r="F20" s="10">
        <f t="shared" si="11"/>
        <v>170</v>
      </c>
      <c r="G20" s="10">
        <f t="shared" si="12"/>
        <v>0</v>
      </c>
      <c r="H20" s="10">
        <f t="shared" ref="H20:J20" si="13">H24+H28+H32+H36+H40</f>
        <v>170</v>
      </c>
      <c r="I20" s="10">
        <f t="shared" si="13"/>
        <v>0</v>
      </c>
      <c r="J20" s="10">
        <f t="shared" si="13"/>
        <v>0</v>
      </c>
      <c r="K20" s="93"/>
    </row>
    <row r="21" spans="2:11" ht="15.75" thickBot="1" x14ac:dyDescent="0.3">
      <c r="B21" s="123"/>
      <c r="C21" s="125"/>
      <c r="D21" s="56" t="s">
        <v>64</v>
      </c>
      <c r="E21" s="94"/>
      <c r="F21" s="10">
        <f t="shared" si="11"/>
        <v>0</v>
      </c>
      <c r="G21" s="10">
        <f t="shared" si="12"/>
        <v>0</v>
      </c>
      <c r="H21" s="10">
        <f t="shared" ref="H21:J21" si="14">H25+H29+H33+H37+H41</f>
        <v>0</v>
      </c>
      <c r="I21" s="10">
        <f t="shared" si="14"/>
        <v>0</v>
      </c>
      <c r="J21" s="10">
        <f t="shared" si="14"/>
        <v>0</v>
      </c>
      <c r="K21" s="126"/>
    </row>
    <row r="22" spans="2:11" ht="15.75" customHeight="1" thickBot="1" x14ac:dyDescent="0.3">
      <c r="B22" s="127" t="s">
        <v>11</v>
      </c>
      <c r="C22" s="101" t="s">
        <v>53</v>
      </c>
      <c r="D22" s="51" t="s">
        <v>61</v>
      </c>
      <c r="E22" s="95" t="s">
        <v>66</v>
      </c>
      <c r="F22" s="34">
        <f>SUM(G22:J22)</f>
        <v>0</v>
      </c>
      <c r="G22" s="34">
        <f>SUM(G23:G25)</f>
        <v>0</v>
      </c>
      <c r="H22" s="34">
        <f t="shared" ref="H22:J22" si="15">SUM(H23:H25)</f>
        <v>0</v>
      </c>
      <c r="I22" s="34">
        <f t="shared" si="15"/>
        <v>0</v>
      </c>
      <c r="J22" s="34">
        <f t="shared" si="15"/>
        <v>0</v>
      </c>
      <c r="K22" s="104" t="s">
        <v>51</v>
      </c>
    </row>
    <row r="23" spans="2:11" ht="15.75" thickBot="1" x14ac:dyDescent="0.3">
      <c r="B23" s="99"/>
      <c r="C23" s="102"/>
      <c r="D23" s="57" t="s">
        <v>62</v>
      </c>
      <c r="E23" s="96"/>
      <c r="F23" s="34">
        <f t="shared" ref="F23:F27" si="16">SUM(G23:J23)</f>
        <v>0</v>
      </c>
      <c r="G23" s="34">
        <v>0</v>
      </c>
      <c r="H23" s="34">
        <v>0</v>
      </c>
      <c r="I23" s="34">
        <v>0</v>
      </c>
      <c r="J23" s="34">
        <v>0</v>
      </c>
      <c r="K23" s="96"/>
    </row>
    <row r="24" spans="2:11" ht="15.75" thickBot="1" x14ac:dyDescent="0.3">
      <c r="B24" s="99"/>
      <c r="C24" s="102"/>
      <c r="D24" s="51" t="s">
        <v>63</v>
      </c>
      <c r="E24" s="96"/>
      <c r="F24" s="34">
        <f t="shared" si="16"/>
        <v>0</v>
      </c>
      <c r="G24" s="34">
        <v>0</v>
      </c>
      <c r="H24" s="34">
        <v>0</v>
      </c>
      <c r="I24" s="34">
        <v>0</v>
      </c>
      <c r="J24" s="34">
        <v>0</v>
      </c>
      <c r="K24" s="96"/>
    </row>
    <row r="25" spans="2:11" ht="15.75" thickBot="1" x14ac:dyDescent="0.3">
      <c r="B25" s="100"/>
      <c r="C25" s="103"/>
      <c r="D25" s="57" t="s">
        <v>64</v>
      </c>
      <c r="E25" s="97"/>
      <c r="F25" s="34">
        <f t="shared" si="16"/>
        <v>0</v>
      </c>
      <c r="G25" s="34">
        <v>0</v>
      </c>
      <c r="H25" s="34">
        <v>0</v>
      </c>
      <c r="I25" s="34">
        <v>0</v>
      </c>
      <c r="J25" s="34">
        <v>0</v>
      </c>
      <c r="K25" s="105"/>
    </row>
    <row r="26" spans="2:11" ht="15.75" customHeight="1" thickBot="1" x14ac:dyDescent="0.3">
      <c r="B26" s="98" t="s">
        <v>14</v>
      </c>
      <c r="C26" s="101" t="s">
        <v>44</v>
      </c>
      <c r="D26" s="51" t="s">
        <v>61</v>
      </c>
      <c r="E26" s="95" t="s">
        <v>65</v>
      </c>
      <c r="F26" s="34">
        <f t="shared" si="16"/>
        <v>810.2</v>
      </c>
      <c r="G26" s="34">
        <f>SUM(G27:G29)</f>
        <v>0</v>
      </c>
      <c r="H26" s="34">
        <f t="shared" ref="H26:J26" si="17">SUM(H27:H29)</f>
        <v>810.2</v>
      </c>
      <c r="I26" s="34">
        <f t="shared" si="17"/>
        <v>0</v>
      </c>
      <c r="J26" s="34">
        <f t="shared" si="17"/>
        <v>0</v>
      </c>
      <c r="K26" s="104" t="s">
        <v>59</v>
      </c>
    </row>
    <row r="27" spans="2:11" ht="15.75" thickBot="1" x14ac:dyDescent="0.3">
      <c r="B27" s="99"/>
      <c r="C27" s="102"/>
      <c r="D27" s="57" t="s">
        <v>62</v>
      </c>
      <c r="E27" s="96"/>
      <c r="F27" s="34">
        <f t="shared" si="16"/>
        <v>640.20000000000005</v>
      </c>
      <c r="G27" s="34">
        <v>0</v>
      </c>
      <c r="H27" s="34">
        <v>640.20000000000005</v>
      </c>
      <c r="I27" s="34">
        <v>0</v>
      </c>
      <c r="J27" s="34">
        <v>0</v>
      </c>
      <c r="K27" s="96"/>
    </row>
    <row r="28" spans="2:11" ht="15.75" thickBot="1" x14ac:dyDescent="0.3">
      <c r="B28" s="99"/>
      <c r="C28" s="102"/>
      <c r="D28" s="51" t="s">
        <v>63</v>
      </c>
      <c r="E28" s="96"/>
      <c r="F28" s="34">
        <f>SUM(G28:J28)</f>
        <v>170</v>
      </c>
      <c r="G28" s="34">
        <v>0</v>
      </c>
      <c r="H28" s="34">
        <v>170</v>
      </c>
      <c r="I28" s="34">
        <v>0</v>
      </c>
      <c r="J28" s="34">
        <v>0</v>
      </c>
      <c r="K28" s="96"/>
    </row>
    <row r="29" spans="2:11" ht="15.75" thickBot="1" x14ac:dyDescent="0.3">
      <c r="B29" s="100"/>
      <c r="C29" s="103"/>
      <c r="D29" s="57" t="s">
        <v>64</v>
      </c>
      <c r="E29" s="97"/>
      <c r="F29" s="34">
        <f t="shared" ref="F29:F31" si="18">SUM(G29:J29)</f>
        <v>0</v>
      </c>
      <c r="G29" s="34">
        <v>0</v>
      </c>
      <c r="H29" s="34">
        <v>0</v>
      </c>
      <c r="I29" s="34">
        <v>0</v>
      </c>
      <c r="J29" s="34">
        <v>0</v>
      </c>
      <c r="K29" s="105"/>
    </row>
    <row r="30" spans="2:11" ht="15.75" customHeight="1" thickBot="1" x14ac:dyDescent="0.3">
      <c r="B30" s="98" t="s">
        <v>21</v>
      </c>
      <c r="C30" s="101" t="s">
        <v>45</v>
      </c>
      <c r="D30" s="51" t="s">
        <v>61</v>
      </c>
      <c r="E30" s="95" t="s">
        <v>66</v>
      </c>
      <c r="F30" s="34">
        <f t="shared" si="18"/>
        <v>0</v>
      </c>
      <c r="G30" s="34">
        <f>SUM(G31:G33)</f>
        <v>0</v>
      </c>
      <c r="H30" s="34">
        <f t="shared" ref="H30:J30" si="19">SUM(H31:H33)</f>
        <v>0</v>
      </c>
      <c r="I30" s="34">
        <f t="shared" si="19"/>
        <v>0</v>
      </c>
      <c r="J30" s="34">
        <f t="shared" si="19"/>
        <v>0</v>
      </c>
      <c r="K30" s="104" t="s">
        <v>51</v>
      </c>
    </row>
    <row r="31" spans="2:11" ht="15.75" thickBot="1" x14ac:dyDescent="0.3">
      <c r="B31" s="99"/>
      <c r="C31" s="102"/>
      <c r="D31" s="57" t="s">
        <v>62</v>
      </c>
      <c r="E31" s="96"/>
      <c r="F31" s="34">
        <f t="shared" si="18"/>
        <v>0</v>
      </c>
      <c r="G31" s="34">
        <v>0</v>
      </c>
      <c r="H31" s="34">
        <v>0</v>
      </c>
      <c r="I31" s="34">
        <v>0</v>
      </c>
      <c r="J31" s="34">
        <v>0</v>
      </c>
      <c r="K31" s="96"/>
    </row>
    <row r="32" spans="2:11" ht="15.75" thickBot="1" x14ac:dyDescent="0.3">
      <c r="B32" s="99"/>
      <c r="C32" s="102"/>
      <c r="D32" s="51" t="s">
        <v>63</v>
      </c>
      <c r="E32" s="96"/>
      <c r="F32" s="34">
        <f>SUM(G32:J32)</f>
        <v>0</v>
      </c>
      <c r="G32" s="34">
        <v>0</v>
      </c>
      <c r="H32" s="34">
        <v>0</v>
      </c>
      <c r="I32" s="34">
        <v>0</v>
      </c>
      <c r="J32" s="34">
        <v>0</v>
      </c>
      <c r="K32" s="96"/>
    </row>
    <row r="33" spans="2:11" ht="15.75" thickBot="1" x14ac:dyDescent="0.3">
      <c r="B33" s="100"/>
      <c r="C33" s="103"/>
      <c r="D33" s="57" t="s">
        <v>64</v>
      </c>
      <c r="E33" s="97"/>
      <c r="F33" s="34">
        <f t="shared" ref="F33" si="20">SUM(G33:J33)</f>
        <v>0</v>
      </c>
      <c r="G33" s="34">
        <v>0</v>
      </c>
      <c r="H33" s="34">
        <v>0</v>
      </c>
      <c r="I33" s="34">
        <v>0</v>
      </c>
      <c r="J33" s="34">
        <v>0</v>
      </c>
      <c r="K33" s="105"/>
    </row>
    <row r="34" spans="2:11" ht="15.75" customHeight="1" thickBot="1" x14ac:dyDescent="0.3">
      <c r="B34" s="98" t="s">
        <v>54</v>
      </c>
      <c r="C34" s="101" t="s">
        <v>24</v>
      </c>
      <c r="D34" s="51" t="s">
        <v>61</v>
      </c>
      <c r="E34" s="95" t="s">
        <v>65</v>
      </c>
      <c r="F34" s="6">
        <f>SUM(G34:J34)</f>
        <v>0</v>
      </c>
      <c r="G34" s="6">
        <f>SUM(G35:G37)</f>
        <v>0</v>
      </c>
      <c r="H34" s="6">
        <f t="shared" ref="H34:J34" si="21">SUM(H35:H37)</f>
        <v>0</v>
      </c>
      <c r="I34" s="6">
        <f t="shared" si="21"/>
        <v>0</v>
      </c>
      <c r="J34" s="6">
        <f t="shared" si="21"/>
        <v>0</v>
      </c>
      <c r="K34" s="104" t="s">
        <v>23</v>
      </c>
    </row>
    <row r="35" spans="2:11" ht="15.75" thickBot="1" x14ac:dyDescent="0.3">
      <c r="B35" s="99"/>
      <c r="C35" s="102"/>
      <c r="D35" s="57" t="s">
        <v>62</v>
      </c>
      <c r="E35" s="96"/>
      <c r="F35" s="6">
        <f t="shared" ref="F35:F41" si="22">SUM(G35:J35)</f>
        <v>0</v>
      </c>
      <c r="G35" s="6">
        <v>0</v>
      </c>
      <c r="H35" s="6">
        <v>0</v>
      </c>
      <c r="I35" s="6">
        <v>0</v>
      </c>
      <c r="J35" s="6">
        <v>0</v>
      </c>
      <c r="K35" s="96"/>
    </row>
    <row r="36" spans="2:11" ht="15.75" thickBot="1" x14ac:dyDescent="0.3">
      <c r="B36" s="99"/>
      <c r="C36" s="102"/>
      <c r="D36" s="51" t="s">
        <v>63</v>
      </c>
      <c r="E36" s="96"/>
      <c r="F36" s="6">
        <f t="shared" si="22"/>
        <v>0</v>
      </c>
      <c r="G36" s="6">
        <v>0</v>
      </c>
      <c r="H36" s="6">
        <v>0</v>
      </c>
      <c r="I36" s="6">
        <v>0</v>
      </c>
      <c r="J36" s="6">
        <v>0</v>
      </c>
      <c r="K36" s="96"/>
    </row>
    <row r="37" spans="2:11" ht="15.75" thickBot="1" x14ac:dyDescent="0.3">
      <c r="B37" s="100"/>
      <c r="C37" s="103"/>
      <c r="D37" s="57" t="s">
        <v>64</v>
      </c>
      <c r="E37" s="97"/>
      <c r="F37" s="6">
        <f t="shared" si="22"/>
        <v>0</v>
      </c>
      <c r="G37" s="6">
        <v>0</v>
      </c>
      <c r="H37" s="6">
        <v>0</v>
      </c>
      <c r="I37" s="6">
        <v>0</v>
      </c>
      <c r="J37" s="6">
        <v>0</v>
      </c>
      <c r="K37" s="105"/>
    </row>
    <row r="38" spans="2:11" ht="15.75" customHeight="1" thickBot="1" x14ac:dyDescent="0.3">
      <c r="B38" s="98" t="s">
        <v>55</v>
      </c>
      <c r="C38" s="101" t="s">
        <v>26</v>
      </c>
      <c r="D38" s="51" t="s">
        <v>61</v>
      </c>
      <c r="E38" s="95" t="s">
        <v>65</v>
      </c>
      <c r="F38" s="6">
        <f t="shared" si="22"/>
        <v>0</v>
      </c>
      <c r="G38" s="6">
        <f>SUM(G39:G41)</f>
        <v>0</v>
      </c>
      <c r="H38" s="6">
        <f t="shared" ref="H38:J38" si="23">SUM(H39:H41)</f>
        <v>0</v>
      </c>
      <c r="I38" s="6">
        <f t="shared" si="23"/>
        <v>0</v>
      </c>
      <c r="J38" s="6">
        <f t="shared" si="23"/>
        <v>0</v>
      </c>
      <c r="K38" s="104" t="s">
        <v>25</v>
      </c>
    </row>
    <row r="39" spans="2:11" ht="15.75" thickBot="1" x14ac:dyDescent="0.3">
      <c r="B39" s="99"/>
      <c r="C39" s="102"/>
      <c r="D39" s="57" t="s">
        <v>62</v>
      </c>
      <c r="E39" s="96"/>
      <c r="F39" s="6">
        <f t="shared" si="22"/>
        <v>0</v>
      </c>
      <c r="G39" s="6">
        <v>0</v>
      </c>
      <c r="H39" s="6">
        <v>0</v>
      </c>
      <c r="I39" s="6">
        <v>0</v>
      </c>
      <c r="J39" s="6">
        <v>0</v>
      </c>
      <c r="K39" s="96"/>
    </row>
    <row r="40" spans="2:11" ht="15.75" thickBot="1" x14ac:dyDescent="0.3">
      <c r="B40" s="99"/>
      <c r="C40" s="102"/>
      <c r="D40" s="51" t="s">
        <v>63</v>
      </c>
      <c r="E40" s="96"/>
      <c r="F40" s="6">
        <f t="shared" si="22"/>
        <v>0</v>
      </c>
      <c r="G40" s="6">
        <v>0</v>
      </c>
      <c r="H40" s="6">
        <v>0</v>
      </c>
      <c r="I40" s="6">
        <v>0</v>
      </c>
      <c r="J40" s="6">
        <v>0</v>
      </c>
      <c r="K40" s="96"/>
    </row>
    <row r="41" spans="2:11" ht="15.75" thickBot="1" x14ac:dyDescent="0.3">
      <c r="B41" s="100"/>
      <c r="C41" s="103"/>
      <c r="D41" s="57" t="s">
        <v>64</v>
      </c>
      <c r="E41" s="97"/>
      <c r="F41" s="6">
        <f t="shared" si="22"/>
        <v>0</v>
      </c>
      <c r="G41" s="6">
        <v>0</v>
      </c>
      <c r="H41" s="6">
        <v>0</v>
      </c>
      <c r="I41" s="6">
        <v>0</v>
      </c>
      <c r="J41" s="6">
        <v>0</v>
      </c>
      <c r="K41" s="105"/>
    </row>
    <row r="42" spans="2:11" ht="15.75" thickBot="1" x14ac:dyDescent="0.3">
      <c r="B42" s="123" t="s">
        <v>22</v>
      </c>
      <c r="C42" s="124" t="s">
        <v>46</v>
      </c>
      <c r="D42" s="50" t="s">
        <v>61</v>
      </c>
      <c r="E42" s="92">
        <v>2023</v>
      </c>
      <c r="F42" s="10">
        <f>SUM(G42:J42)</f>
        <v>11975.7</v>
      </c>
      <c r="G42" s="10">
        <f>SUM(G43:G45)</f>
        <v>0</v>
      </c>
      <c r="H42" s="10">
        <f t="shared" ref="H42:J42" si="24">SUM(H43:H45)</f>
        <v>0</v>
      </c>
      <c r="I42" s="10">
        <f t="shared" si="24"/>
        <v>11975.7</v>
      </c>
      <c r="J42" s="10">
        <f t="shared" si="24"/>
        <v>0</v>
      </c>
      <c r="K42" s="93" t="s">
        <v>2</v>
      </c>
    </row>
    <row r="43" spans="2:11" ht="15.75" thickBot="1" x14ac:dyDescent="0.3">
      <c r="B43" s="123"/>
      <c r="C43" s="124"/>
      <c r="D43" s="56" t="s">
        <v>62</v>
      </c>
      <c r="E43" s="93"/>
      <c r="F43" s="10">
        <f t="shared" ref="F43:F45" si="25">SUM(G43:J43)</f>
        <v>11975.7</v>
      </c>
      <c r="G43" s="10">
        <f t="shared" ref="G43:J45" si="26">G47</f>
        <v>0</v>
      </c>
      <c r="H43" s="10">
        <f t="shared" si="26"/>
        <v>0</v>
      </c>
      <c r="I43" s="10">
        <f t="shared" si="26"/>
        <v>11975.7</v>
      </c>
      <c r="J43" s="10">
        <f t="shared" si="26"/>
        <v>0</v>
      </c>
      <c r="K43" s="93"/>
    </row>
    <row r="44" spans="2:11" ht="15.75" thickBot="1" x14ac:dyDescent="0.3">
      <c r="B44" s="123"/>
      <c r="C44" s="124"/>
      <c r="D44" s="50" t="s">
        <v>63</v>
      </c>
      <c r="E44" s="93"/>
      <c r="F44" s="10">
        <f t="shared" si="25"/>
        <v>0</v>
      </c>
      <c r="G44" s="10">
        <f t="shared" si="26"/>
        <v>0</v>
      </c>
      <c r="H44" s="10">
        <f t="shared" ref="H44:J44" si="27">H48</f>
        <v>0</v>
      </c>
      <c r="I44" s="10">
        <f t="shared" si="27"/>
        <v>0</v>
      </c>
      <c r="J44" s="10">
        <f t="shared" si="27"/>
        <v>0</v>
      </c>
      <c r="K44" s="93"/>
    </row>
    <row r="45" spans="2:11" ht="15.75" thickBot="1" x14ac:dyDescent="0.3">
      <c r="B45" s="123"/>
      <c r="C45" s="125"/>
      <c r="D45" s="56" t="s">
        <v>64</v>
      </c>
      <c r="E45" s="94"/>
      <c r="F45" s="10">
        <f t="shared" si="25"/>
        <v>0</v>
      </c>
      <c r="G45" s="10">
        <f t="shared" si="26"/>
        <v>0</v>
      </c>
      <c r="H45" s="10">
        <f t="shared" ref="H45:J45" si="28">H49</f>
        <v>0</v>
      </c>
      <c r="I45" s="10">
        <f t="shared" si="28"/>
        <v>0</v>
      </c>
      <c r="J45" s="10">
        <f t="shared" si="28"/>
        <v>0</v>
      </c>
      <c r="K45" s="126"/>
    </row>
    <row r="46" spans="2:11" ht="15.75" customHeight="1" thickBot="1" x14ac:dyDescent="0.3">
      <c r="B46" s="127" t="s">
        <v>16</v>
      </c>
      <c r="C46" s="101" t="s">
        <v>47</v>
      </c>
      <c r="D46" s="51" t="s">
        <v>61</v>
      </c>
      <c r="E46" s="95">
        <v>2023</v>
      </c>
      <c r="F46" s="34">
        <f>SUM(G46:J46)</f>
        <v>11975.7</v>
      </c>
      <c r="G46" s="34">
        <f>SUM(G47:G49)</f>
        <v>0</v>
      </c>
      <c r="H46" s="34">
        <f t="shared" ref="H46:J46" si="29">SUM(H47:H49)</f>
        <v>0</v>
      </c>
      <c r="I46" s="34">
        <f t="shared" si="29"/>
        <v>11975.7</v>
      </c>
      <c r="J46" s="34">
        <f t="shared" si="29"/>
        <v>0</v>
      </c>
      <c r="K46" s="104" t="s">
        <v>51</v>
      </c>
    </row>
    <row r="47" spans="2:11" ht="15.75" thickBot="1" x14ac:dyDescent="0.3">
      <c r="B47" s="99"/>
      <c r="C47" s="102"/>
      <c r="D47" s="57" t="s">
        <v>62</v>
      </c>
      <c r="E47" s="96"/>
      <c r="F47" s="34">
        <f t="shared" ref="F47:F49" si="30">SUM(G47:J47)</f>
        <v>11975.7</v>
      </c>
      <c r="G47" s="34">
        <v>0</v>
      </c>
      <c r="H47" s="34">
        <v>0</v>
      </c>
      <c r="I47" s="34">
        <v>11975.7</v>
      </c>
      <c r="J47" s="34">
        <v>0</v>
      </c>
      <c r="K47" s="96"/>
    </row>
    <row r="48" spans="2:11" ht="15.75" thickBot="1" x14ac:dyDescent="0.3">
      <c r="B48" s="99"/>
      <c r="C48" s="102"/>
      <c r="D48" s="57" t="s">
        <v>63</v>
      </c>
      <c r="E48" s="96"/>
      <c r="F48" s="34">
        <f t="shared" si="30"/>
        <v>0</v>
      </c>
      <c r="G48" s="34">
        <v>0</v>
      </c>
      <c r="H48" s="34">
        <v>0</v>
      </c>
      <c r="I48" s="34">
        <v>0</v>
      </c>
      <c r="J48" s="34">
        <v>0</v>
      </c>
      <c r="K48" s="96"/>
    </row>
    <row r="49" spans="2:11" ht="15.75" thickBot="1" x14ac:dyDescent="0.3">
      <c r="B49" s="100"/>
      <c r="C49" s="103"/>
      <c r="D49" s="51" t="s">
        <v>64</v>
      </c>
      <c r="E49" s="97"/>
      <c r="F49" s="34">
        <f t="shared" si="30"/>
        <v>0</v>
      </c>
      <c r="G49" s="34">
        <v>0</v>
      </c>
      <c r="H49" s="34">
        <v>0</v>
      </c>
      <c r="I49" s="34">
        <v>0</v>
      </c>
      <c r="J49" s="34">
        <v>0</v>
      </c>
      <c r="K49" s="105"/>
    </row>
    <row r="50" spans="2:11" ht="15.75" customHeight="1" thickBot="1" x14ac:dyDescent="0.3">
      <c r="B50" s="113" t="s">
        <v>48</v>
      </c>
      <c r="C50" s="114"/>
      <c r="D50" s="114"/>
      <c r="E50" s="114"/>
      <c r="F50" s="114"/>
      <c r="G50" s="114"/>
      <c r="H50" s="114"/>
      <c r="I50" s="114"/>
      <c r="J50" s="114"/>
      <c r="K50" s="115"/>
    </row>
    <row r="51" spans="2:11" ht="15.75" thickBot="1" x14ac:dyDescent="0.3">
      <c r="B51" s="128" t="s">
        <v>12</v>
      </c>
      <c r="C51" s="119" t="s">
        <v>49</v>
      </c>
      <c r="D51" s="49" t="s">
        <v>61</v>
      </c>
      <c r="E51" s="89" t="s">
        <v>65</v>
      </c>
      <c r="F51" s="9">
        <f>SUM(G51:J51)</f>
        <v>34356.400000000001</v>
      </c>
      <c r="G51" s="9">
        <f>SUM(G52:G54)</f>
        <v>0</v>
      </c>
      <c r="H51" s="9">
        <f t="shared" ref="H51:J51" si="31">SUM(H52:H54)</f>
        <v>34356.400000000001</v>
      </c>
      <c r="I51" s="9">
        <f t="shared" si="31"/>
        <v>0</v>
      </c>
      <c r="J51" s="9">
        <f t="shared" si="31"/>
        <v>0</v>
      </c>
      <c r="K51" s="89"/>
    </row>
    <row r="52" spans="2:11" ht="15.75" thickBot="1" x14ac:dyDescent="0.3">
      <c r="B52" s="129"/>
      <c r="C52" s="119"/>
      <c r="D52" s="55" t="s">
        <v>62</v>
      </c>
      <c r="E52" s="90"/>
      <c r="F52" s="9">
        <f t="shared" ref="F52:F54" si="32">SUM(G52:J52)</f>
        <v>3530.6</v>
      </c>
      <c r="G52" s="9">
        <f t="shared" ref="G52:J54" si="33">G56+G64</f>
        <v>0</v>
      </c>
      <c r="H52" s="9">
        <f t="shared" si="33"/>
        <v>3530.6</v>
      </c>
      <c r="I52" s="9">
        <f t="shared" si="33"/>
        <v>0</v>
      </c>
      <c r="J52" s="9">
        <f t="shared" si="33"/>
        <v>0</v>
      </c>
      <c r="K52" s="90"/>
    </row>
    <row r="53" spans="2:11" ht="15.75" thickBot="1" x14ac:dyDescent="0.3">
      <c r="B53" s="129"/>
      <c r="C53" s="119"/>
      <c r="D53" s="49" t="s">
        <v>63</v>
      </c>
      <c r="E53" s="90"/>
      <c r="F53" s="9">
        <f t="shared" si="32"/>
        <v>0</v>
      </c>
      <c r="G53" s="9">
        <f t="shared" si="33"/>
        <v>0</v>
      </c>
      <c r="H53" s="9">
        <f t="shared" ref="H53:J53" si="34">H57+H65</f>
        <v>0</v>
      </c>
      <c r="I53" s="9">
        <f t="shared" si="34"/>
        <v>0</v>
      </c>
      <c r="J53" s="9">
        <f t="shared" si="34"/>
        <v>0</v>
      </c>
      <c r="K53" s="90"/>
    </row>
    <row r="54" spans="2:11" ht="15.75" thickBot="1" x14ac:dyDescent="0.3">
      <c r="B54" s="130"/>
      <c r="C54" s="120"/>
      <c r="D54" s="55" t="s">
        <v>64</v>
      </c>
      <c r="E54" s="91"/>
      <c r="F54" s="9">
        <f t="shared" si="32"/>
        <v>30825.8</v>
      </c>
      <c r="G54" s="9">
        <f t="shared" si="33"/>
        <v>0</v>
      </c>
      <c r="H54" s="9">
        <f t="shared" ref="H54:J54" si="35">H58+H66</f>
        <v>30825.8</v>
      </c>
      <c r="I54" s="9">
        <f t="shared" si="35"/>
        <v>0</v>
      </c>
      <c r="J54" s="9">
        <f t="shared" si="35"/>
        <v>0</v>
      </c>
      <c r="K54" s="121"/>
    </row>
    <row r="55" spans="2:11" ht="15.75" thickBot="1" x14ac:dyDescent="0.3">
      <c r="B55" s="123" t="s">
        <v>12</v>
      </c>
      <c r="C55" s="124" t="s">
        <v>9</v>
      </c>
      <c r="D55" s="50" t="s">
        <v>61</v>
      </c>
      <c r="E55" s="92">
        <v>2022</v>
      </c>
      <c r="F55" s="10">
        <f>SUM(G55:J55)</f>
        <v>25463.599999999999</v>
      </c>
      <c r="G55" s="10">
        <f>SUM(G56:G58)</f>
        <v>0</v>
      </c>
      <c r="H55" s="10">
        <f t="shared" ref="H55:J55" si="36">SUM(H56:H58)</f>
        <v>25463.599999999999</v>
      </c>
      <c r="I55" s="10">
        <f t="shared" si="36"/>
        <v>0</v>
      </c>
      <c r="J55" s="10">
        <f t="shared" si="36"/>
        <v>0</v>
      </c>
      <c r="K55" s="93" t="s">
        <v>2</v>
      </c>
    </row>
    <row r="56" spans="2:11" ht="15.75" thickBot="1" x14ac:dyDescent="0.3">
      <c r="B56" s="123"/>
      <c r="C56" s="124"/>
      <c r="D56" s="56" t="s">
        <v>62</v>
      </c>
      <c r="E56" s="93"/>
      <c r="F56" s="10">
        <f t="shared" ref="F56:F58" si="37">SUM(G56:J56)</f>
        <v>3362.6</v>
      </c>
      <c r="G56" s="10">
        <f t="shared" ref="G56:J56" si="38">G60</f>
        <v>0</v>
      </c>
      <c r="H56" s="10">
        <f t="shared" si="38"/>
        <v>3362.6</v>
      </c>
      <c r="I56" s="10">
        <f t="shared" si="38"/>
        <v>0</v>
      </c>
      <c r="J56" s="10">
        <f t="shared" si="38"/>
        <v>0</v>
      </c>
      <c r="K56" s="93"/>
    </row>
    <row r="57" spans="2:11" ht="15.75" thickBot="1" x14ac:dyDescent="0.3">
      <c r="B57" s="123"/>
      <c r="C57" s="124"/>
      <c r="D57" s="50" t="s">
        <v>63</v>
      </c>
      <c r="E57" s="93"/>
      <c r="F57" s="10">
        <f t="shared" si="37"/>
        <v>0</v>
      </c>
      <c r="G57" s="10">
        <f>G61</f>
        <v>0</v>
      </c>
      <c r="H57" s="10">
        <f t="shared" ref="H57:J57" si="39">H61</f>
        <v>0</v>
      </c>
      <c r="I57" s="10">
        <f t="shared" si="39"/>
        <v>0</v>
      </c>
      <c r="J57" s="10">
        <f t="shared" si="39"/>
        <v>0</v>
      </c>
      <c r="K57" s="93"/>
    </row>
    <row r="58" spans="2:11" ht="15.75" thickBot="1" x14ac:dyDescent="0.3">
      <c r="B58" s="123"/>
      <c r="C58" s="125"/>
      <c r="D58" s="56" t="s">
        <v>64</v>
      </c>
      <c r="E58" s="94"/>
      <c r="F58" s="10">
        <f t="shared" si="37"/>
        <v>22101</v>
      </c>
      <c r="G58" s="10">
        <f>G62</f>
        <v>0</v>
      </c>
      <c r="H58" s="10">
        <f t="shared" ref="H58:J58" si="40">H62</f>
        <v>22101</v>
      </c>
      <c r="I58" s="10">
        <f t="shared" si="40"/>
        <v>0</v>
      </c>
      <c r="J58" s="10">
        <f t="shared" si="40"/>
        <v>0</v>
      </c>
      <c r="K58" s="126"/>
    </row>
    <row r="59" spans="2:11" ht="15.75" customHeight="1" thickBot="1" x14ac:dyDescent="0.3">
      <c r="B59" s="127" t="s">
        <v>11</v>
      </c>
      <c r="C59" s="101" t="s">
        <v>13</v>
      </c>
      <c r="D59" s="51" t="s">
        <v>61</v>
      </c>
      <c r="E59" s="95">
        <v>2022</v>
      </c>
      <c r="F59" s="34">
        <f>SUM(G59:J59)</f>
        <v>25463.599999999999</v>
      </c>
      <c r="G59" s="34">
        <f>SUM(G60:G62)</f>
        <v>0</v>
      </c>
      <c r="H59" s="34">
        <f t="shared" ref="H59:J59" si="41">SUM(H60:H62)</f>
        <v>25463.599999999999</v>
      </c>
      <c r="I59" s="34">
        <f t="shared" si="41"/>
        <v>0</v>
      </c>
      <c r="J59" s="34">
        <f t="shared" si="41"/>
        <v>0</v>
      </c>
      <c r="K59" s="104" t="s">
        <v>52</v>
      </c>
    </row>
    <row r="60" spans="2:11" ht="15.75" thickBot="1" x14ac:dyDescent="0.3">
      <c r="B60" s="99"/>
      <c r="C60" s="102"/>
      <c r="D60" s="57" t="s">
        <v>62</v>
      </c>
      <c r="E60" s="96"/>
      <c r="F60" s="34">
        <f t="shared" ref="F60:F62" si="42">SUM(G60:J60)</f>
        <v>3362.6</v>
      </c>
      <c r="G60" s="34">
        <v>0</v>
      </c>
      <c r="H60" s="34">
        <v>3362.6</v>
      </c>
      <c r="I60" s="34">
        <v>0</v>
      </c>
      <c r="J60" s="34">
        <v>0</v>
      </c>
      <c r="K60" s="96"/>
    </row>
    <row r="61" spans="2:11" ht="15.75" thickBot="1" x14ac:dyDescent="0.3">
      <c r="B61" s="99"/>
      <c r="C61" s="102"/>
      <c r="D61" s="57" t="s">
        <v>63</v>
      </c>
      <c r="E61" s="96"/>
      <c r="F61" s="34">
        <f t="shared" si="42"/>
        <v>0</v>
      </c>
      <c r="G61" s="34">
        <v>0</v>
      </c>
      <c r="H61" s="34">
        <v>0</v>
      </c>
      <c r="I61" s="34">
        <v>0</v>
      </c>
      <c r="J61" s="34">
        <v>0</v>
      </c>
      <c r="K61" s="96"/>
    </row>
    <row r="62" spans="2:11" ht="15.75" thickBot="1" x14ac:dyDescent="0.3">
      <c r="B62" s="100"/>
      <c r="C62" s="103"/>
      <c r="D62" s="51" t="s">
        <v>64</v>
      </c>
      <c r="E62" s="97"/>
      <c r="F62" s="34">
        <f t="shared" si="42"/>
        <v>22101</v>
      </c>
      <c r="G62" s="34">
        <v>0</v>
      </c>
      <c r="H62" s="34">
        <v>22101</v>
      </c>
      <c r="I62" s="34">
        <v>0</v>
      </c>
      <c r="J62" s="34">
        <v>0</v>
      </c>
      <c r="K62" s="105"/>
    </row>
    <row r="63" spans="2:11" ht="15.75" thickBot="1" x14ac:dyDescent="0.3">
      <c r="B63" s="134">
        <v>2</v>
      </c>
      <c r="C63" s="140" t="s">
        <v>15</v>
      </c>
      <c r="D63" s="56" t="s">
        <v>61</v>
      </c>
      <c r="E63" s="92" t="s">
        <v>65</v>
      </c>
      <c r="F63" s="10">
        <f>SUM(G63:J63)</f>
        <v>8892.7999999999993</v>
      </c>
      <c r="G63" s="10">
        <f>G67+G71+G75</f>
        <v>0</v>
      </c>
      <c r="H63" s="10">
        <f>H67+H71+H75</f>
        <v>8892.7999999999993</v>
      </c>
      <c r="I63" s="10">
        <f t="shared" ref="I63:J63" si="43">I67+I71+I75</f>
        <v>0</v>
      </c>
      <c r="J63" s="10">
        <f t="shared" si="43"/>
        <v>0</v>
      </c>
      <c r="K63" s="137" t="s">
        <v>2</v>
      </c>
    </row>
    <row r="64" spans="2:11" ht="15.75" thickBot="1" x14ac:dyDescent="0.3">
      <c r="B64" s="135"/>
      <c r="C64" s="124"/>
      <c r="D64" s="50" t="s">
        <v>62</v>
      </c>
      <c r="E64" s="93"/>
      <c r="F64" s="10">
        <f t="shared" ref="F64:F66" si="44">SUM(G64:J64)</f>
        <v>168</v>
      </c>
      <c r="G64" s="10">
        <f t="shared" ref="G64:J66" si="45">G68+G72+G76</f>
        <v>0</v>
      </c>
      <c r="H64" s="10">
        <f>H68+H72+H76</f>
        <v>168</v>
      </c>
      <c r="I64" s="10">
        <f t="shared" ref="I64:J64" si="46">I68+I72+I76</f>
        <v>0</v>
      </c>
      <c r="J64" s="10">
        <f t="shared" si="46"/>
        <v>0</v>
      </c>
      <c r="K64" s="93"/>
    </row>
    <row r="65" spans="2:11" ht="15.75" thickBot="1" x14ac:dyDescent="0.3">
      <c r="B65" s="135"/>
      <c r="C65" s="124"/>
      <c r="D65" s="56" t="s">
        <v>63</v>
      </c>
      <c r="E65" s="93"/>
      <c r="F65" s="10">
        <f t="shared" si="44"/>
        <v>0</v>
      </c>
      <c r="G65" s="10">
        <f t="shared" si="45"/>
        <v>0</v>
      </c>
      <c r="H65" s="10">
        <f t="shared" ref="H65:J65" si="47">H69+H73+H77</f>
        <v>0</v>
      </c>
      <c r="I65" s="10">
        <f t="shared" si="47"/>
        <v>0</v>
      </c>
      <c r="J65" s="10">
        <f t="shared" si="47"/>
        <v>0</v>
      </c>
      <c r="K65" s="93"/>
    </row>
    <row r="66" spans="2:11" ht="15.75" thickBot="1" x14ac:dyDescent="0.3">
      <c r="B66" s="136"/>
      <c r="C66" s="125"/>
      <c r="D66" s="50" t="s">
        <v>64</v>
      </c>
      <c r="E66" s="94"/>
      <c r="F66" s="10">
        <f t="shared" si="44"/>
        <v>8724.7999999999993</v>
      </c>
      <c r="G66" s="10">
        <f t="shared" si="45"/>
        <v>0</v>
      </c>
      <c r="H66" s="10">
        <f t="shared" si="45"/>
        <v>8724.7999999999993</v>
      </c>
      <c r="I66" s="10">
        <f t="shared" si="45"/>
        <v>0</v>
      </c>
      <c r="J66" s="10">
        <f t="shared" si="45"/>
        <v>0</v>
      </c>
      <c r="K66" s="126"/>
    </row>
    <row r="67" spans="2:11" ht="15.75" thickBot="1" x14ac:dyDescent="0.3">
      <c r="B67" s="98" t="s">
        <v>16</v>
      </c>
      <c r="C67" s="141" t="s">
        <v>17</v>
      </c>
      <c r="D67" s="58" t="s">
        <v>61</v>
      </c>
      <c r="E67" s="95" t="s">
        <v>65</v>
      </c>
      <c r="F67" s="6">
        <f>SUM(G67:J67)</f>
        <v>2100</v>
      </c>
      <c r="G67" s="6">
        <f>SUM(G68:G70)</f>
        <v>0</v>
      </c>
      <c r="H67" s="6">
        <f t="shared" ref="H67:J67" si="48">SUM(H68:H70)</f>
        <v>2100</v>
      </c>
      <c r="I67" s="6">
        <f t="shared" si="48"/>
        <v>0</v>
      </c>
      <c r="J67" s="6">
        <f t="shared" si="48"/>
        <v>0</v>
      </c>
      <c r="K67" s="104" t="s">
        <v>2</v>
      </c>
    </row>
    <row r="68" spans="2:11" ht="15.75" thickBot="1" x14ac:dyDescent="0.3">
      <c r="B68" s="99"/>
      <c r="C68" s="142"/>
      <c r="D68" s="52" t="s">
        <v>62</v>
      </c>
      <c r="E68" s="96"/>
      <c r="F68" s="6">
        <f t="shared" ref="F68:F70" si="49">SUM(G68:J68)</f>
        <v>168</v>
      </c>
      <c r="G68" s="6">
        <v>0</v>
      </c>
      <c r="H68" s="6">
        <v>168</v>
      </c>
      <c r="I68" s="6">
        <v>0</v>
      </c>
      <c r="J68" s="6">
        <v>0</v>
      </c>
      <c r="K68" s="96"/>
    </row>
    <row r="69" spans="2:11" ht="15.75" thickBot="1" x14ac:dyDescent="0.3">
      <c r="B69" s="99"/>
      <c r="C69" s="142"/>
      <c r="D69" s="58" t="s">
        <v>63</v>
      </c>
      <c r="E69" s="96"/>
      <c r="F69" s="6">
        <f t="shared" si="49"/>
        <v>0</v>
      </c>
      <c r="G69" s="6">
        <v>0</v>
      </c>
      <c r="H69" s="6">
        <v>0</v>
      </c>
      <c r="I69" s="6">
        <v>0</v>
      </c>
      <c r="J69" s="6">
        <v>0</v>
      </c>
      <c r="K69" s="96"/>
    </row>
    <row r="70" spans="2:11" ht="15.75" thickBot="1" x14ac:dyDescent="0.3">
      <c r="B70" s="100"/>
      <c r="C70" s="143"/>
      <c r="D70" s="52" t="s">
        <v>64</v>
      </c>
      <c r="E70" s="97"/>
      <c r="F70" s="6">
        <f t="shared" si="49"/>
        <v>1932</v>
      </c>
      <c r="G70" s="6">
        <v>0</v>
      </c>
      <c r="H70" s="6">
        <v>1932</v>
      </c>
      <c r="I70" s="6">
        <v>0</v>
      </c>
      <c r="J70" s="6">
        <v>0</v>
      </c>
      <c r="K70" s="105"/>
    </row>
    <row r="71" spans="2:11" ht="15.75" customHeight="1" thickBot="1" x14ac:dyDescent="0.3">
      <c r="B71" s="98" t="s">
        <v>18</v>
      </c>
      <c r="C71" s="138" t="s">
        <v>116</v>
      </c>
      <c r="D71" s="57" t="s">
        <v>61</v>
      </c>
      <c r="E71" s="95" t="s">
        <v>65</v>
      </c>
      <c r="F71" s="6">
        <f>SUM(G71:J71)</f>
        <v>6792.8</v>
      </c>
      <c r="G71" s="6">
        <f>SUM(G72:G74)</f>
        <v>0</v>
      </c>
      <c r="H71" s="6">
        <f t="shared" ref="H71:J71" si="50">SUM(H72:H74)</f>
        <v>6792.8</v>
      </c>
      <c r="I71" s="6">
        <f t="shared" si="50"/>
        <v>0</v>
      </c>
      <c r="J71" s="6">
        <f t="shared" si="50"/>
        <v>0</v>
      </c>
      <c r="K71" s="104" t="s">
        <v>2</v>
      </c>
    </row>
    <row r="72" spans="2:11" ht="15.75" thickBot="1" x14ac:dyDescent="0.3">
      <c r="B72" s="99"/>
      <c r="C72" s="102"/>
      <c r="D72" s="51" t="s">
        <v>62</v>
      </c>
      <c r="E72" s="96"/>
      <c r="F72" s="6">
        <f t="shared" ref="F72:F78" si="51">SUM(G72:J72)</f>
        <v>0</v>
      </c>
      <c r="G72" s="6">
        <v>0</v>
      </c>
      <c r="H72" s="6">
        <v>0</v>
      </c>
      <c r="I72" s="6">
        <v>0</v>
      </c>
      <c r="J72" s="6">
        <v>0</v>
      </c>
      <c r="K72" s="96"/>
    </row>
    <row r="73" spans="2:11" ht="15.75" thickBot="1" x14ac:dyDescent="0.3">
      <c r="B73" s="99"/>
      <c r="C73" s="102"/>
      <c r="D73" s="57" t="s">
        <v>63</v>
      </c>
      <c r="E73" s="96"/>
      <c r="F73" s="6">
        <f t="shared" si="51"/>
        <v>0</v>
      </c>
      <c r="G73" s="6">
        <v>0</v>
      </c>
      <c r="H73" s="6">
        <v>0</v>
      </c>
      <c r="I73" s="6">
        <v>0</v>
      </c>
      <c r="J73" s="6">
        <v>0</v>
      </c>
      <c r="K73" s="96"/>
    </row>
    <row r="74" spans="2:11" ht="15.75" thickBot="1" x14ac:dyDescent="0.3">
      <c r="B74" s="99"/>
      <c r="C74" s="102"/>
      <c r="D74" s="51" t="s">
        <v>64</v>
      </c>
      <c r="E74" s="97"/>
      <c r="F74" s="7">
        <f t="shared" si="51"/>
        <v>6792.8</v>
      </c>
      <c r="G74" s="7">
        <v>0</v>
      </c>
      <c r="H74" s="7">
        <v>6792.8</v>
      </c>
      <c r="I74" s="7">
        <v>0</v>
      </c>
      <c r="J74" s="7">
        <v>0</v>
      </c>
      <c r="K74" s="96"/>
    </row>
    <row r="75" spans="2:11" ht="15.75" customHeight="1" thickBot="1" x14ac:dyDescent="0.3">
      <c r="B75" s="98" t="s">
        <v>19</v>
      </c>
      <c r="C75" s="138" t="s">
        <v>20</v>
      </c>
      <c r="D75" s="53" t="s">
        <v>61</v>
      </c>
      <c r="E75" s="95" t="s">
        <v>65</v>
      </c>
      <c r="F75" s="8">
        <f t="shared" si="51"/>
        <v>0</v>
      </c>
      <c r="G75" s="8">
        <f>SUM(G76:G78)</f>
        <v>0</v>
      </c>
      <c r="H75" s="8">
        <f t="shared" ref="H75:J75" si="52">SUM(H76:H78)</f>
        <v>0</v>
      </c>
      <c r="I75" s="8">
        <f t="shared" si="52"/>
        <v>0</v>
      </c>
      <c r="J75" s="8">
        <f t="shared" si="52"/>
        <v>0</v>
      </c>
      <c r="K75" s="95" t="s">
        <v>2</v>
      </c>
    </row>
    <row r="76" spans="2:11" ht="15.75" thickBot="1" x14ac:dyDescent="0.3">
      <c r="B76" s="99"/>
      <c r="C76" s="102"/>
      <c r="D76" s="57" t="s">
        <v>62</v>
      </c>
      <c r="E76" s="96"/>
      <c r="F76" s="6">
        <f t="shared" si="51"/>
        <v>0</v>
      </c>
      <c r="G76" s="6">
        <v>0</v>
      </c>
      <c r="H76" s="6">
        <v>0</v>
      </c>
      <c r="I76" s="6">
        <v>0</v>
      </c>
      <c r="J76" s="6">
        <v>0</v>
      </c>
      <c r="K76" s="96"/>
    </row>
    <row r="77" spans="2:11" ht="15.75" thickBot="1" x14ac:dyDescent="0.3">
      <c r="B77" s="99"/>
      <c r="C77" s="102"/>
      <c r="D77" s="51" t="s">
        <v>63</v>
      </c>
      <c r="E77" s="96"/>
      <c r="F77" s="6">
        <f t="shared" si="51"/>
        <v>0</v>
      </c>
      <c r="G77" s="6">
        <v>0</v>
      </c>
      <c r="H77" s="6">
        <v>0</v>
      </c>
      <c r="I77" s="6">
        <v>0</v>
      </c>
      <c r="J77" s="6">
        <v>0</v>
      </c>
      <c r="K77" s="96"/>
    </row>
    <row r="78" spans="2:11" ht="15.75" thickBot="1" x14ac:dyDescent="0.3">
      <c r="B78" s="100"/>
      <c r="C78" s="139"/>
      <c r="D78" s="57" t="s">
        <v>64</v>
      </c>
      <c r="E78" s="97"/>
      <c r="F78" s="6">
        <f t="shared" si="51"/>
        <v>0</v>
      </c>
      <c r="G78" s="6">
        <v>0</v>
      </c>
      <c r="H78" s="6">
        <v>0</v>
      </c>
      <c r="I78" s="6">
        <v>0</v>
      </c>
      <c r="J78" s="6">
        <v>0</v>
      </c>
      <c r="K78" s="97"/>
    </row>
  </sheetData>
  <mergeCells count="78">
    <mergeCell ref="B75:B78"/>
    <mergeCell ref="K63:K66"/>
    <mergeCell ref="K67:K70"/>
    <mergeCell ref="K71:K74"/>
    <mergeCell ref="K75:K78"/>
    <mergeCell ref="C71:C74"/>
    <mergeCell ref="C75:C78"/>
    <mergeCell ref="C63:C66"/>
    <mergeCell ref="C67:C70"/>
    <mergeCell ref="E75:E78"/>
    <mergeCell ref="K55:K58"/>
    <mergeCell ref="K59:K62"/>
    <mergeCell ref="B63:B66"/>
    <mergeCell ref="B67:B70"/>
    <mergeCell ref="B71:B74"/>
    <mergeCell ref="C55:C58"/>
    <mergeCell ref="C59:C62"/>
    <mergeCell ref="B55:B58"/>
    <mergeCell ref="B59:B62"/>
    <mergeCell ref="E71:E74"/>
    <mergeCell ref="B51:B54"/>
    <mergeCell ref="C51:C54"/>
    <mergeCell ref="K51:K54"/>
    <mergeCell ref="G6:J6"/>
    <mergeCell ref="F6:F7"/>
    <mergeCell ref="K6:K7"/>
    <mergeCell ref="B6:B7"/>
    <mergeCell ref="B13:K13"/>
    <mergeCell ref="C6:C7"/>
    <mergeCell ref="E6:E7"/>
    <mergeCell ref="C30:C33"/>
    <mergeCell ref="K30:K33"/>
    <mergeCell ref="B42:B45"/>
    <mergeCell ref="C42:C45"/>
    <mergeCell ref="K42:K45"/>
    <mergeCell ref="B46:B49"/>
    <mergeCell ref="F2:K2"/>
    <mergeCell ref="B50:K50"/>
    <mergeCell ref="B14:B17"/>
    <mergeCell ref="C14:C17"/>
    <mergeCell ref="K14:K17"/>
    <mergeCell ref="B4:K4"/>
    <mergeCell ref="B18:B21"/>
    <mergeCell ref="C18:C21"/>
    <mergeCell ref="K18:K21"/>
    <mergeCell ref="B22:B25"/>
    <mergeCell ref="C22:C25"/>
    <mergeCell ref="K22:K25"/>
    <mergeCell ref="B26:B29"/>
    <mergeCell ref="C26:C29"/>
    <mergeCell ref="K26:K29"/>
    <mergeCell ref="B30:B33"/>
    <mergeCell ref="C46:C49"/>
    <mergeCell ref="K46:K49"/>
    <mergeCell ref="E42:E45"/>
    <mergeCell ref="E46:E49"/>
    <mergeCell ref="B38:B41"/>
    <mergeCell ref="C38:C41"/>
    <mergeCell ref="K38:K41"/>
    <mergeCell ref="B34:B37"/>
    <mergeCell ref="C34:C37"/>
    <mergeCell ref="K34:K37"/>
    <mergeCell ref="E38:E41"/>
    <mergeCell ref="E9:E12"/>
    <mergeCell ref="C9:C12"/>
    <mergeCell ref="B9:B12"/>
    <mergeCell ref="K9:K12"/>
    <mergeCell ref="E14:E17"/>
    <mergeCell ref="E18:E21"/>
    <mergeCell ref="E22:E25"/>
    <mergeCell ref="E26:E29"/>
    <mergeCell ref="E30:E33"/>
    <mergeCell ref="E34:E37"/>
    <mergeCell ref="E51:E54"/>
    <mergeCell ref="E55:E58"/>
    <mergeCell ref="E59:E62"/>
    <mergeCell ref="E63:E66"/>
    <mergeCell ref="E67:E70"/>
  </mergeCells>
  <pageMargins left="0" right="0" top="0.19685039370078741" bottom="0.19685039370078741" header="0.31496062992125984" footer="0.31496062992125984"/>
  <pageSetup paperSize="9" scale="80" orientation="landscape" r:id="rId1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view="pageBreakPreview" topLeftCell="A13" zoomScale="80" zoomScaleNormal="100" zoomScaleSheetLayoutView="80" workbookViewId="0">
      <selection activeCell="H25" sqref="H25"/>
    </sheetView>
  </sheetViews>
  <sheetFormatPr defaultRowHeight="15" x14ac:dyDescent="0.25"/>
  <cols>
    <col min="1" max="1" width="2.85546875" customWidth="1"/>
    <col min="2" max="2" width="7.140625" style="13" customWidth="1"/>
    <col min="3" max="3" width="65.5703125" style="13" customWidth="1"/>
    <col min="4" max="4" width="66" style="13" customWidth="1"/>
    <col min="5" max="5" width="10.5703125" customWidth="1"/>
    <col min="6" max="6" width="10.85546875" customWidth="1"/>
    <col min="7" max="7" width="10.5703125" customWidth="1"/>
    <col min="8" max="8" width="9.5703125" customWidth="1"/>
  </cols>
  <sheetData>
    <row r="1" spans="2:8" x14ac:dyDescent="0.25">
      <c r="B1" s="11"/>
      <c r="C1" s="11"/>
      <c r="D1" s="152" t="s">
        <v>68</v>
      </c>
      <c r="E1" s="152"/>
      <c r="F1" s="152"/>
      <c r="G1" s="152"/>
      <c r="H1" s="152"/>
    </row>
    <row r="2" spans="2:8" ht="3" customHeight="1" x14ac:dyDescent="0.25">
      <c r="B2" s="12"/>
      <c r="E2" s="13"/>
      <c r="F2" s="13"/>
      <c r="G2" s="13"/>
      <c r="H2" s="13"/>
    </row>
    <row r="3" spans="2:8" ht="15.75" x14ac:dyDescent="0.25">
      <c r="B3" s="153" t="s">
        <v>27</v>
      </c>
      <c r="C3" s="153"/>
      <c r="D3" s="153"/>
      <c r="E3" s="153"/>
      <c r="F3" s="153"/>
      <c r="G3" s="153"/>
      <c r="H3" s="153"/>
    </row>
    <row r="4" spans="2:8" ht="15.75" x14ac:dyDescent="0.25">
      <c r="B4" s="154" t="s">
        <v>28</v>
      </c>
      <c r="C4" s="154"/>
      <c r="D4" s="154"/>
      <c r="E4" s="154"/>
      <c r="F4" s="154"/>
      <c r="G4" s="154"/>
      <c r="H4" s="154"/>
    </row>
    <row r="5" spans="2:8" ht="15.75" x14ac:dyDescent="0.25">
      <c r="B5" s="154" t="s">
        <v>36</v>
      </c>
      <c r="C5" s="154"/>
      <c r="D5" s="154"/>
      <c r="E5" s="154"/>
      <c r="F5" s="154"/>
      <c r="G5" s="154"/>
      <c r="H5" s="154"/>
    </row>
    <row r="6" spans="2:8" x14ac:dyDescent="0.25">
      <c r="B6" s="155" t="s">
        <v>29</v>
      </c>
      <c r="C6" s="155"/>
      <c r="D6" s="155"/>
      <c r="E6" s="155"/>
      <c r="F6" s="155"/>
      <c r="G6" s="155"/>
      <c r="H6" s="155"/>
    </row>
    <row r="7" spans="2:8" ht="30.75" customHeight="1" x14ac:dyDescent="0.25">
      <c r="B7" s="156" t="s">
        <v>30</v>
      </c>
      <c r="C7" s="156" t="s">
        <v>31</v>
      </c>
      <c r="D7" s="156" t="s">
        <v>32</v>
      </c>
      <c r="E7" s="156" t="s">
        <v>33</v>
      </c>
      <c r="F7" s="158" t="s">
        <v>37</v>
      </c>
      <c r="G7" s="158"/>
      <c r="H7" s="158"/>
    </row>
    <row r="8" spans="2:8" x14ac:dyDescent="0.25">
      <c r="B8" s="156"/>
      <c r="C8" s="156"/>
      <c r="D8" s="156"/>
      <c r="E8" s="157"/>
      <c r="F8" s="27" t="s">
        <v>8</v>
      </c>
      <c r="G8" s="27" t="s">
        <v>39</v>
      </c>
      <c r="H8" s="27" t="s">
        <v>7</v>
      </c>
    </row>
    <row r="9" spans="2:8" x14ac:dyDescent="0.25">
      <c r="B9" s="14">
        <v>1</v>
      </c>
      <c r="C9" s="14">
        <v>2</v>
      </c>
      <c r="D9" s="14">
        <v>3</v>
      </c>
      <c r="E9" s="15">
        <v>4</v>
      </c>
      <c r="F9" s="15">
        <v>5</v>
      </c>
      <c r="G9" s="15">
        <v>6</v>
      </c>
      <c r="H9" s="15">
        <v>7</v>
      </c>
    </row>
    <row r="10" spans="2:8" x14ac:dyDescent="0.25">
      <c r="B10" s="147" t="s">
        <v>3</v>
      </c>
      <c r="C10" s="147"/>
      <c r="D10" s="147"/>
      <c r="E10" s="147"/>
      <c r="F10" s="147"/>
      <c r="G10" s="147"/>
      <c r="H10" s="147"/>
    </row>
    <row r="11" spans="2:8" ht="41.25" customHeight="1" x14ac:dyDescent="0.25">
      <c r="B11" s="16">
        <v>1</v>
      </c>
      <c r="C11" s="35" t="s">
        <v>43</v>
      </c>
      <c r="D11" s="16"/>
      <c r="E11" s="29">
        <f>E12+E13</f>
        <v>810.2</v>
      </c>
      <c r="F11" s="29">
        <f t="shared" ref="F11:H11" si="0">F12+F13</f>
        <v>640.20000000000005</v>
      </c>
      <c r="G11" s="29">
        <f t="shared" si="0"/>
        <v>170</v>
      </c>
      <c r="H11" s="29">
        <f t="shared" si="0"/>
        <v>0</v>
      </c>
    </row>
    <row r="12" spans="2:8" ht="30" x14ac:dyDescent="0.25">
      <c r="B12" s="17" t="s">
        <v>11</v>
      </c>
      <c r="C12" s="36" t="s">
        <v>53</v>
      </c>
      <c r="D12" s="18"/>
      <c r="E12" s="31">
        <f>F12+G12+H12</f>
        <v>0</v>
      </c>
      <c r="F12" s="31">
        <v>0</v>
      </c>
      <c r="G12" s="31">
        <v>0</v>
      </c>
      <c r="H12" s="31">
        <v>0</v>
      </c>
    </row>
    <row r="13" spans="2:8" ht="57" customHeight="1" x14ac:dyDescent="0.25">
      <c r="B13" s="17" t="s">
        <v>14</v>
      </c>
      <c r="C13" s="36" t="s">
        <v>44</v>
      </c>
      <c r="D13" s="18" t="s">
        <v>115</v>
      </c>
      <c r="E13" s="31">
        <f>F13+G13+H13</f>
        <v>810.2</v>
      </c>
      <c r="F13" s="31">
        <v>640.20000000000005</v>
      </c>
      <c r="G13" s="31">
        <v>170</v>
      </c>
      <c r="H13" s="31">
        <v>0</v>
      </c>
    </row>
    <row r="14" spans="2:8" ht="30" x14ac:dyDescent="0.25">
      <c r="B14" s="17" t="s">
        <v>21</v>
      </c>
      <c r="C14" s="36" t="s">
        <v>45</v>
      </c>
      <c r="D14" s="18"/>
      <c r="E14" s="31">
        <f t="shared" ref="E14:E16" si="1">F14+G14+H14</f>
        <v>0</v>
      </c>
      <c r="F14" s="31">
        <v>0</v>
      </c>
      <c r="G14" s="31">
        <v>0</v>
      </c>
      <c r="H14" s="31">
        <v>0</v>
      </c>
    </row>
    <row r="15" spans="2:8" ht="45" x14ac:dyDescent="0.25">
      <c r="B15" s="17" t="s">
        <v>54</v>
      </c>
      <c r="C15" s="36" t="s">
        <v>24</v>
      </c>
      <c r="D15" s="18"/>
      <c r="E15" s="31">
        <f t="shared" si="1"/>
        <v>0</v>
      </c>
      <c r="F15" s="31">
        <v>0</v>
      </c>
      <c r="G15" s="31">
        <v>0</v>
      </c>
      <c r="H15" s="31">
        <v>0</v>
      </c>
    </row>
    <row r="16" spans="2:8" ht="45" x14ac:dyDescent="0.25">
      <c r="B16" s="17" t="s">
        <v>55</v>
      </c>
      <c r="C16" s="36" t="s">
        <v>26</v>
      </c>
      <c r="D16" s="18"/>
      <c r="E16" s="31">
        <f t="shared" si="1"/>
        <v>0</v>
      </c>
      <c r="F16" s="31">
        <v>0</v>
      </c>
      <c r="G16" s="31">
        <v>0</v>
      </c>
      <c r="H16" s="31">
        <v>0</v>
      </c>
    </row>
    <row r="17" spans="2:8" ht="42.75" x14ac:dyDescent="0.25">
      <c r="B17" s="19">
        <v>2</v>
      </c>
      <c r="C17" s="37" t="s">
        <v>46</v>
      </c>
      <c r="D17" s="18"/>
      <c r="E17" s="29">
        <f>SUM(F17:H17)</f>
        <v>0</v>
      </c>
      <c r="F17" s="29">
        <f>F18</f>
        <v>0</v>
      </c>
      <c r="G17" s="29">
        <f t="shared" ref="G17:H17" si="2">G18</f>
        <v>0</v>
      </c>
      <c r="H17" s="29">
        <f t="shared" si="2"/>
        <v>0</v>
      </c>
    </row>
    <row r="18" spans="2:8" ht="30" x14ac:dyDescent="0.25">
      <c r="B18" s="20" t="s">
        <v>16</v>
      </c>
      <c r="C18" s="38" t="s">
        <v>47</v>
      </c>
      <c r="D18" s="14"/>
      <c r="E18" s="30">
        <f>SUM(F18:H18)</f>
        <v>0</v>
      </c>
      <c r="F18" s="30">
        <v>0</v>
      </c>
      <c r="G18" s="30">
        <v>0</v>
      </c>
      <c r="H18" s="30">
        <v>0</v>
      </c>
    </row>
    <row r="19" spans="2:8" x14ac:dyDescent="0.25">
      <c r="B19" s="151" t="s">
        <v>56</v>
      </c>
      <c r="C19" s="151"/>
      <c r="D19" s="151"/>
      <c r="E19" s="29">
        <f>E17+E11</f>
        <v>810.2</v>
      </c>
      <c r="F19" s="29">
        <f>F17+F11</f>
        <v>640.20000000000005</v>
      </c>
      <c r="G19" s="29">
        <f>G17+G11</f>
        <v>170</v>
      </c>
      <c r="H19" s="29">
        <f>H17+H11</f>
        <v>0</v>
      </c>
    </row>
    <row r="20" spans="2:8" x14ac:dyDescent="0.25">
      <c r="B20" s="147" t="s">
        <v>48</v>
      </c>
      <c r="C20" s="147"/>
      <c r="D20" s="147"/>
      <c r="E20" s="147"/>
      <c r="F20" s="147"/>
      <c r="G20" s="147"/>
      <c r="H20" s="147"/>
    </row>
    <row r="21" spans="2:8" ht="51" customHeight="1" x14ac:dyDescent="0.25">
      <c r="B21" s="21">
        <v>1</v>
      </c>
      <c r="C21" s="39" t="s">
        <v>9</v>
      </c>
      <c r="D21" s="22" t="s">
        <v>34</v>
      </c>
      <c r="E21" s="29">
        <f>SUM(F21:H21)</f>
        <v>25463.599999999999</v>
      </c>
      <c r="F21" s="29">
        <f>F22</f>
        <v>3362.6</v>
      </c>
      <c r="G21" s="29">
        <f t="shared" ref="G21:H21" si="3">G22</f>
        <v>0</v>
      </c>
      <c r="H21" s="29">
        <f t="shared" si="3"/>
        <v>22101</v>
      </c>
    </row>
    <row r="22" spans="2:8" ht="99" customHeight="1" x14ac:dyDescent="0.25">
      <c r="B22" s="28" t="s">
        <v>11</v>
      </c>
      <c r="C22" s="40" t="s">
        <v>13</v>
      </c>
      <c r="D22" s="14" t="s">
        <v>57</v>
      </c>
      <c r="E22" s="30">
        <f>SUM(F22:H22)</f>
        <v>25463.599999999999</v>
      </c>
      <c r="F22" s="30">
        <v>3362.6</v>
      </c>
      <c r="G22" s="30">
        <v>0</v>
      </c>
      <c r="H22" s="30">
        <v>22101</v>
      </c>
    </row>
    <row r="23" spans="2:8" ht="42.75" x14ac:dyDescent="0.25">
      <c r="B23" s="21">
        <v>2</v>
      </c>
      <c r="C23" s="41" t="s">
        <v>15</v>
      </c>
      <c r="D23" s="22" t="s">
        <v>34</v>
      </c>
      <c r="E23" s="29">
        <f t="shared" ref="E23:E26" si="4">F23+G23+H23</f>
        <v>8892.7999999999993</v>
      </c>
      <c r="F23" s="29">
        <f>F24+F25+F26</f>
        <v>168</v>
      </c>
      <c r="G23" s="29">
        <f t="shared" ref="G23:H23" si="5">G24+G25+G26</f>
        <v>0</v>
      </c>
      <c r="H23" s="29">
        <f t="shared" si="5"/>
        <v>8724.7999999999993</v>
      </c>
    </row>
    <row r="24" spans="2:8" ht="30" x14ac:dyDescent="0.25">
      <c r="B24" s="23" t="s">
        <v>11</v>
      </c>
      <c r="C24" s="42" t="s">
        <v>17</v>
      </c>
      <c r="D24" s="14" t="s">
        <v>58</v>
      </c>
      <c r="E24" s="30">
        <f t="shared" si="4"/>
        <v>2100</v>
      </c>
      <c r="F24" s="30">
        <v>168</v>
      </c>
      <c r="G24" s="30">
        <v>0</v>
      </c>
      <c r="H24" s="30">
        <v>1932</v>
      </c>
    </row>
    <row r="25" spans="2:8" ht="46.5" customHeight="1" x14ac:dyDescent="0.25">
      <c r="B25" s="23" t="s">
        <v>14</v>
      </c>
      <c r="C25" s="42" t="s">
        <v>116</v>
      </c>
      <c r="D25" s="14"/>
      <c r="E25" s="30">
        <f t="shared" si="4"/>
        <v>6792.8</v>
      </c>
      <c r="F25" s="31">
        <v>0</v>
      </c>
      <c r="G25" s="30">
        <v>0</v>
      </c>
      <c r="H25" s="30">
        <v>6792.8</v>
      </c>
    </row>
    <row r="26" spans="2:8" ht="45" x14ac:dyDescent="0.25">
      <c r="B26" s="23" t="s">
        <v>21</v>
      </c>
      <c r="C26" s="43" t="s">
        <v>20</v>
      </c>
      <c r="D26" s="14"/>
      <c r="E26" s="32">
        <f t="shared" si="4"/>
        <v>0</v>
      </c>
      <c r="F26" s="33">
        <v>0</v>
      </c>
      <c r="G26" s="32">
        <v>0</v>
      </c>
      <c r="H26" s="32">
        <v>0</v>
      </c>
    </row>
    <row r="27" spans="2:8" ht="15" customHeight="1" x14ac:dyDescent="0.25">
      <c r="B27" s="148" t="s">
        <v>38</v>
      </c>
      <c r="C27" s="149"/>
      <c r="D27" s="150"/>
      <c r="E27" s="29">
        <f>SUM(F27:H27)</f>
        <v>34356.400000000001</v>
      </c>
      <c r="F27" s="29">
        <f>F21+F23</f>
        <v>3530.6</v>
      </c>
      <c r="G27" s="29">
        <f t="shared" ref="G27:H27" si="6">G21+G23</f>
        <v>0</v>
      </c>
      <c r="H27" s="29">
        <f t="shared" si="6"/>
        <v>30825.8</v>
      </c>
    </row>
    <row r="28" spans="2:8" ht="15.75" x14ac:dyDescent="0.25">
      <c r="B28" s="144" t="s">
        <v>35</v>
      </c>
      <c r="C28" s="145"/>
      <c r="D28" s="146"/>
      <c r="E28" s="29">
        <f>E27+E19</f>
        <v>35166.6</v>
      </c>
      <c r="F28" s="29">
        <f>F19+F27</f>
        <v>4170.8</v>
      </c>
      <c r="G28" s="29">
        <f>G19+G27</f>
        <v>170</v>
      </c>
      <c r="H28" s="29">
        <f>H19+H27</f>
        <v>30825.8</v>
      </c>
    </row>
    <row r="29" spans="2:8" ht="15.75" x14ac:dyDescent="0.25">
      <c r="B29" s="24"/>
      <c r="C29" s="24"/>
      <c r="D29" s="24"/>
    </row>
    <row r="30" spans="2:8" x14ac:dyDescent="0.25">
      <c r="B30" s="25"/>
      <c r="C30" s="25"/>
      <c r="D30" s="25"/>
    </row>
    <row r="31" spans="2:8" x14ac:dyDescent="0.25">
      <c r="B31" s="26"/>
    </row>
    <row r="32" spans="2:8" x14ac:dyDescent="0.25">
      <c r="B32" s="26"/>
      <c r="C32"/>
      <c r="D32"/>
    </row>
  </sheetData>
  <mergeCells count="15">
    <mergeCell ref="B7:B8"/>
    <mergeCell ref="C7:C8"/>
    <mergeCell ref="D7:D8"/>
    <mergeCell ref="E7:E8"/>
    <mergeCell ref="F7:H7"/>
    <mergeCell ref="D1:H1"/>
    <mergeCell ref="B3:H3"/>
    <mergeCell ref="B4:H4"/>
    <mergeCell ref="B5:H5"/>
    <mergeCell ref="B6:H6"/>
    <mergeCell ref="B28:D28"/>
    <mergeCell ref="B20:H20"/>
    <mergeCell ref="B27:D27"/>
    <mergeCell ref="B10:H10"/>
    <mergeCell ref="B19:D19"/>
  </mergeCells>
  <pageMargins left="0" right="0" top="0.15748031496062992" bottom="0.15748031496062992" header="0.31496062992125984" footer="0.31496062992125984"/>
  <pageSetup paperSize="9" scale="69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Сведения о показателях</vt:lpstr>
      <vt:lpstr>порядок по показателям</vt:lpstr>
      <vt:lpstr>Общий свод</vt:lpstr>
      <vt:lpstr>2022г.</vt:lpstr>
      <vt:lpstr>'2022г.'!Заголовки_для_печати</vt:lpstr>
      <vt:lpstr>'Общий свод'!Заголовки_для_печати</vt:lpstr>
      <vt:lpstr>'2022г.'!Область_печати</vt:lpstr>
      <vt:lpstr>'Общий свод'!Область_печати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Gavrilova</dc:creator>
  <cp:lastModifiedBy>ZaitsevaN</cp:lastModifiedBy>
  <cp:lastPrinted>2022-02-02T13:41:06Z</cp:lastPrinted>
  <dcterms:created xsi:type="dcterms:W3CDTF">2021-10-21T11:17:24Z</dcterms:created>
  <dcterms:modified xsi:type="dcterms:W3CDTF">2022-02-02T13:42:42Z</dcterms:modified>
</cp:coreProperties>
</file>